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Submitted 081225/"/>
    </mc:Choice>
  </mc:AlternateContent>
  <xr:revisionPtr revIDLastSave="529" documentId="8_{E47B9BFE-9D00-4770-9E5F-AA2C8BB00F5D}" xr6:coauthVersionLast="47" xr6:coauthVersionMax="47" xr10:uidLastSave="{DA80587E-60DE-4D6C-B0DF-4EE740222AA4}"/>
  <bookViews>
    <workbookView xWindow="28680" yWindow="345" windowWidth="25440" windowHeight="1539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Rev'!$A$1:$G$77</definedName>
    <definedName name="_xlnm.Print_Area" localSheetId="20">'BOR-4'!$A$1:$E$326</definedName>
    <definedName name="_xlnm.Print_Area" localSheetId="21">'BOR-5'!$A$1:$H$71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0" l="1"/>
  <c r="C8" i="30"/>
  <c r="G7" i="30"/>
  <c r="G69" i="29"/>
  <c r="G65" i="29"/>
  <c r="G63" i="29"/>
  <c r="G62" i="29"/>
  <c r="G61" i="29"/>
  <c r="G59" i="29"/>
  <c r="G58" i="29"/>
  <c r="G57" i="29"/>
  <c r="G56" i="29"/>
  <c r="G51" i="29"/>
  <c r="C7" i="30"/>
  <c r="G40" i="29"/>
  <c r="C40" i="29"/>
  <c r="F27" i="29"/>
  <c r="F46" i="29" s="1"/>
  <c r="H27" i="29"/>
  <c r="H46" i="29" s="1"/>
  <c r="E27" i="29"/>
  <c r="E46" i="29" s="1"/>
  <c r="G45" i="29"/>
  <c r="G44" i="29"/>
  <c r="G43" i="29"/>
  <c r="G42" i="29"/>
  <c r="G41" i="29"/>
  <c r="G39" i="29"/>
  <c r="G38" i="29"/>
  <c r="G37" i="29"/>
  <c r="G36" i="29"/>
  <c r="G35" i="29"/>
  <c r="G34" i="29"/>
  <c r="G33" i="29"/>
  <c r="G32" i="29"/>
  <c r="G31" i="29"/>
  <c r="G30" i="29"/>
  <c r="G29" i="29"/>
  <c r="G23" i="29"/>
  <c r="G20" i="29"/>
  <c r="G16" i="29"/>
  <c r="G15" i="29"/>
  <c r="G12" i="29"/>
  <c r="G9" i="29"/>
  <c r="G27" i="29" l="1"/>
  <c r="G46" i="29" s="1"/>
  <c r="C69" i="29" l="1"/>
  <c r="C65" i="29"/>
  <c r="C63" i="29"/>
  <c r="C62" i="29"/>
  <c r="C61" i="29"/>
  <c r="C59" i="29"/>
  <c r="C58" i="29"/>
  <c r="C57" i="29"/>
  <c r="C56" i="29"/>
  <c r="C45" i="29"/>
  <c r="C44" i="29"/>
  <c r="C43" i="29"/>
  <c r="C42" i="29"/>
  <c r="C41" i="29"/>
  <c r="C39" i="29"/>
  <c r="C38" i="29"/>
  <c r="C37" i="29"/>
  <c r="C36" i="29"/>
  <c r="C35" i="29"/>
  <c r="C34" i="29"/>
  <c r="C33" i="29"/>
  <c r="C32" i="29"/>
  <c r="C31" i="29"/>
  <c r="C30" i="29"/>
  <c r="C29" i="29"/>
  <c r="C23" i="29"/>
  <c r="C20" i="29"/>
  <c r="C16" i="29"/>
  <c r="C15" i="29"/>
  <c r="C12" i="29"/>
  <c r="C11" i="29"/>
  <c r="C9" i="29"/>
  <c r="B27" i="29"/>
  <c r="B46" i="29" s="1"/>
  <c r="D27" i="29"/>
  <c r="D46" i="29" s="1"/>
  <c r="V41" i="12"/>
  <c r="V36" i="12"/>
  <c r="V30" i="12"/>
  <c r="S41" i="12"/>
  <c r="S39" i="12"/>
  <c r="P41" i="12"/>
  <c r="P39" i="12"/>
  <c r="M41" i="12"/>
  <c r="M39" i="12"/>
  <c r="J39" i="12"/>
  <c r="G41" i="12"/>
  <c r="G39" i="12"/>
  <c r="G35" i="12"/>
  <c r="S12" i="12"/>
  <c r="C27" i="29" l="1"/>
  <c r="K35" i="9"/>
  <c r="J35" i="9"/>
  <c r="I35" i="9"/>
  <c r="H35" i="9"/>
  <c r="G35" i="9"/>
  <c r="F35" i="9"/>
  <c r="K27" i="9"/>
  <c r="J27" i="9"/>
  <c r="I27" i="9"/>
  <c r="H27" i="9"/>
  <c r="G27" i="9"/>
  <c r="F27" i="9"/>
  <c r="K10" i="9"/>
  <c r="J10" i="9"/>
  <c r="I10" i="9"/>
  <c r="H10" i="9"/>
  <c r="G10" i="9"/>
  <c r="F10" i="9"/>
  <c r="K35" i="7"/>
  <c r="J35" i="7"/>
  <c r="I35" i="7"/>
  <c r="H35" i="7"/>
  <c r="G35" i="7"/>
  <c r="F35" i="7"/>
  <c r="K27" i="7"/>
  <c r="J27" i="7"/>
  <c r="I27" i="7"/>
  <c r="H27" i="7"/>
  <c r="G27" i="7"/>
  <c r="F27" i="7"/>
  <c r="K10" i="7"/>
  <c r="J10" i="7"/>
  <c r="I10" i="7"/>
  <c r="H10" i="7"/>
  <c r="G10" i="7"/>
  <c r="F10" i="7"/>
  <c r="K35" i="6"/>
  <c r="J35" i="6"/>
  <c r="I35" i="6"/>
  <c r="H35" i="6"/>
  <c r="G35" i="6"/>
  <c r="F35" i="6"/>
  <c r="K27" i="6"/>
  <c r="J27" i="6"/>
  <c r="I27" i="6"/>
  <c r="H27" i="6"/>
  <c r="G27" i="6"/>
  <c r="F27" i="6"/>
  <c r="K10" i="6"/>
  <c r="J10" i="6"/>
  <c r="I10" i="6"/>
  <c r="H10" i="6"/>
  <c r="G10" i="6"/>
  <c r="F10" i="6"/>
  <c r="K35" i="5"/>
  <c r="J35" i="5"/>
  <c r="I35" i="5"/>
  <c r="H35" i="5"/>
  <c r="G35" i="5"/>
  <c r="F35" i="5"/>
  <c r="K27" i="5"/>
  <c r="J27" i="5"/>
  <c r="I27" i="5"/>
  <c r="H27" i="5"/>
  <c r="G27" i="5"/>
  <c r="F27" i="5"/>
  <c r="K10" i="5"/>
  <c r="J10" i="5"/>
  <c r="I10" i="5"/>
  <c r="H10" i="5"/>
  <c r="G10" i="5"/>
  <c r="F10" i="5"/>
  <c r="K10" i="3"/>
  <c r="J10" i="3"/>
  <c r="I10" i="3"/>
  <c r="H10" i="3"/>
  <c r="G10" i="3"/>
  <c r="F10" i="3"/>
  <c r="K35" i="2"/>
  <c r="J35" i="2"/>
  <c r="I35" i="2"/>
  <c r="H35" i="2"/>
  <c r="G35" i="2"/>
  <c r="F35" i="2"/>
  <c r="K27" i="2"/>
  <c r="J27" i="2"/>
  <c r="I27" i="2"/>
  <c r="H27" i="2"/>
  <c r="G27" i="2"/>
  <c r="F27" i="2"/>
  <c r="K10" i="2"/>
  <c r="J10" i="2"/>
  <c r="I10" i="2"/>
  <c r="G10" i="2"/>
  <c r="F10" i="2"/>
  <c r="H9" i="2"/>
  <c r="H7" i="2"/>
  <c r="H10" i="2" s="1"/>
  <c r="K109" i="1"/>
  <c r="J109" i="1"/>
  <c r="I109" i="1"/>
  <c r="H109" i="1"/>
  <c r="G109" i="1"/>
  <c r="F109" i="1"/>
  <c r="K100" i="1"/>
  <c r="J100" i="1"/>
  <c r="J102" i="1" s="1"/>
  <c r="I100" i="1"/>
  <c r="I102" i="1" s="1"/>
  <c r="H100" i="1"/>
  <c r="H102" i="1" s="1"/>
  <c r="G100" i="1"/>
  <c r="F100" i="1"/>
  <c r="K95" i="1"/>
  <c r="J95" i="1"/>
  <c r="I95" i="1"/>
  <c r="H95" i="1"/>
  <c r="G95" i="1"/>
  <c r="F95" i="1"/>
  <c r="F102" i="1" s="1"/>
  <c r="K87" i="1"/>
  <c r="J87" i="1"/>
  <c r="I87" i="1"/>
  <c r="H87" i="1"/>
  <c r="G87" i="1"/>
  <c r="F87" i="1"/>
  <c r="K79" i="1"/>
  <c r="J79" i="1"/>
  <c r="I79" i="1"/>
  <c r="H79" i="1"/>
  <c r="G79" i="1"/>
  <c r="F79" i="1"/>
  <c r="A111" i="1"/>
  <c r="A93" i="1"/>
  <c r="A64" i="1"/>
  <c r="A63" i="1"/>
  <c r="A60" i="1"/>
  <c r="A31" i="1"/>
  <c r="A7" i="1"/>
  <c r="A9" i="1"/>
  <c r="A10" i="1"/>
  <c r="A11" i="1"/>
  <c r="A12" i="1"/>
  <c r="A13" i="1"/>
  <c r="A14" i="1"/>
  <c r="A15" i="1"/>
  <c r="A16" i="1"/>
  <c r="A17" i="1"/>
  <c r="A18" i="1"/>
  <c r="A19" i="1"/>
  <c r="K65" i="1"/>
  <c r="J65" i="1"/>
  <c r="I65" i="1"/>
  <c r="H65" i="1"/>
  <c r="G65" i="1"/>
  <c r="F65" i="1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I23" i="22"/>
  <c r="J22" i="24"/>
  <c r="I23" i="24"/>
  <c r="C22" i="24"/>
  <c r="B22" i="24"/>
  <c r="I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D37" i="17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23" i="24" s="1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K102" i="1" l="1"/>
  <c r="G102" i="1"/>
  <c r="E23" i="26"/>
  <c r="E23" i="22"/>
  <c r="K37" i="16"/>
  <c r="F37" i="17"/>
  <c r="C37" i="17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E38" i="16" l="1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K32" i="1"/>
  <c r="J32" i="1"/>
  <c r="I32" i="1"/>
  <c r="H32" i="1"/>
  <c r="G32" i="1"/>
  <c r="H70" i="29"/>
  <c r="F70" i="29"/>
  <c r="E70" i="29"/>
  <c r="D70" i="29"/>
  <c r="B70" i="29"/>
  <c r="B71" i="29" l="1"/>
  <c r="C46" i="29"/>
  <c r="D71" i="29"/>
  <c r="M74" i="17"/>
  <c r="I74" i="17"/>
  <c r="C74" i="17"/>
  <c r="G74" i="16"/>
  <c r="E74" i="17"/>
  <c r="I74" i="16"/>
  <c r="G70" i="29"/>
  <c r="C70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71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4" l="1"/>
  <c r="H10" i="4"/>
  <c r="I10" i="4"/>
  <c r="J10" i="4"/>
  <c r="K10" i="4"/>
  <c r="G10" i="8"/>
  <c r="H10" i="8"/>
  <c r="I10" i="8"/>
  <c r="J10" i="8"/>
  <c r="K10" i="8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F10" i="4"/>
  <c r="F10" i="8"/>
  <c r="F10" i="10"/>
  <c r="F10" i="11"/>
  <c r="F10" i="13"/>
  <c r="D40" i="18" l="1"/>
  <c r="C40" i="18"/>
  <c r="E40" i="18" s="1"/>
  <c r="B40" i="18"/>
  <c r="B32" i="27"/>
  <c r="B45" i="27"/>
  <c r="B54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D128" i="18"/>
  <c r="C128" i="18"/>
  <c r="C106" i="18"/>
  <c r="D84" i="18"/>
  <c r="C84" i="18"/>
  <c r="E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H70" i="16"/>
  <c r="K71" i="1"/>
  <c r="J71" i="1"/>
  <c r="D57" i="14" s="1"/>
  <c r="K37" i="1"/>
  <c r="J37" i="1"/>
  <c r="K24" i="1"/>
  <c r="J24" i="1"/>
  <c r="K20" i="1"/>
  <c r="J20" i="1"/>
  <c r="C51" i="14"/>
  <c r="D70" i="16"/>
  <c r="B70" i="16"/>
  <c r="I71" i="1"/>
  <c r="H71" i="1"/>
  <c r="C57" i="14" s="1"/>
  <c r="I37" i="1"/>
  <c r="H37" i="1"/>
  <c r="I24" i="1"/>
  <c r="H24" i="1"/>
  <c r="I20" i="1"/>
  <c r="H20" i="1"/>
  <c r="D70" i="17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77" i="27"/>
  <c r="F77" i="27"/>
  <c r="G70" i="27"/>
  <c r="F70" i="27"/>
  <c r="G54" i="27"/>
  <c r="F54" i="27"/>
  <c r="G45" i="27"/>
  <c r="F45" i="27"/>
  <c r="G29" i="27"/>
  <c r="F29" i="27"/>
  <c r="G24" i="27"/>
  <c r="F24" i="27"/>
  <c r="G17" i="27"/>
  <c r="F17" i="27"/>
  <c r="E77" i="27"/>
  <c r="D77" i="27"/>
  <c r="E70" i="27"/>
  <c r="D70" i="27"/>
  <c r="E54" i="27"/>
  <c r="D54" i="27"/>
  <c r="E45" i="27"/>
  <c r="D45" i="27"/>
  <c r="E29" i="27"/>
  <c r="D29" i="27"/>
  <c r="E24" i="27"/>
  <c r="D24" i="27"/>
  <c r="E17" i="27"/>
  <c r="D17" i="27"/>
  <c r="C77" i="27"/>
  <c r="C70" i="27"/>
  <c r="C45" i="27"/>
  <c r="C54" i="27"/>
  <c r="B77" i="27"/>
  <c r="B70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G23" i="24" s="1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C23" i="21" s="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B70" i="17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E46" i="16"/>
  <c r="E29" i="15"/>
  <c r="E35" i="15"/>
  <c r="C46" i="16"/>
  <c r="E86" i="18"/>
  <c r="E274" i="18"/>
  <c r="E91" i="18"/>
  <c r="B84" i="18"/>
  <c r="F44" i="4"/>
  <c r="B67" i="14" s="1"/>
  <c r="D244" i="18"/>
  <c r="B128" i="18"/>
  <c r="F44" i="7"/>
  <c r="B70" i="14" s="1"/>
  <c r="C175" i="18"/>
  <c r="G44" i="5"/>
  <c r="D153" i="18"/>
  <c r="H23" i="26" l="1"/>
  <c r="G23" i="26"/>
  <c r="F23" i="26"/>
  <c r="D23" i="26"/>
  <c r="C23" i="26"/>
  <c r="AC46" i="12"/>
  <c r="B23" i="26"/>
  <c r="H23" i="22"/>
  <c r="G23" i="22"/>
  <c r="F23" i="22"/>
  <c r="D23" i="22"/>
  <c r="C23" i="22"/>
  <c r="B23" i="22"/>
  <c r="AA46" i="12"/>
  <c r="H23" i="24"/>
  <c r="D23" i="24"/>
  <c r="C23" i="24"/>
  <c r="AB46" i="12"/>
  <c r="B23" i="24"/>
  <c r="B24" i="28"/>
  <c r="B25" i="28" s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13" i="1"/>
  <c r="H70" i="17"/>
  <c r="F62" i="17"/>
  <c r="C62" i="17" s="1"/>
  <c r="K113" i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5" i="27" s="1"/>
  <c r="D61" i="16"/>
  <c r="F61" i="16" s="1"/>
  <c r="E61" i="16" s="1"/>
  <c r="D37" i="18"/>
  <c r="E37" i="18" s="1"/>
  <c r="J44" i="3"/>
  <c r="D66" i="14" s="1"/>
  <c r="D30" i="15"/>
  <c r="D38" i="15" s="1"/>
  <c r="G40" i="27"/>
  <c r="G55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13" i="1"/>
  <c r="H44" i="2"/>
  <c r="F44" i="5"/>
  <c r="B68" i="14" s="1"/>
  <c r="J44" i="5"/>
  <c r="D68" i="14" s="1"/>
  <c r="H44" i="6"/>
  <c r="J44" i="8"/>
  <c r="D71" i="14" s="1"/>
  <c r="K44" i="9"/>
  <c r="J44" i="11"/>
  <c r="D75" i="14" s="1"/>
  <c r="I113" i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5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13" i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5" i="27"/>
  <c r="F55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5" i="27"/>
  <c r="B23" i="18"/>
  <c r="E18" i="18"/>
  <c r="E189" i="18" l="1"/>
  <c r="D314" i="18"/>
  <c r="D270" i="18"/>
  <c r="J23" i="26"/>
  <c r="J23" i="22"/>
  <c r="J23" i="24"/>
  <c r="B301" i="18"/>
  <c r="E36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E47" i="18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  <c r="F113" i="1" l="1"/>
  <c r="H71" i="29" l="1"/>
  <c r="E71" i="29"/>
  <c r="F71" i="29"/>
  <c r="G71" i="29" l="1"/>
</calcChain>
</file>

<file path=xl/sharedStrings.xml><?xml version="1.0" encoding="utf-8"?>
<sst xmlns="http://schemas.openxmlformats.org/spreadsheetml/2006/main" count="2662" uniqueCount="626">
  <si>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</si>
  <si>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</si>
  <si>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</si>
  <si>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</si>
  <si>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</si>
  <si>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</si>
  <si>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</si>
  <si>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</si>
  <si>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</si>
  <si>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</si>
  <si>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</si>
  <si>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</si>
  <si>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</si>
  <si>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</si>
  <si>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</si>
  <si>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</si>
  <si>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</si>
  <si>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</si>
  <si>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</si>
  <si>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</si>
  <si>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</si>
  <si>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</si>
  <si>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</si>
  <si>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</si>
  <si>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</si>
  <si>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</si>
  <si>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</si>
  <si>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</si>
  <si>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</si>
  <si>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</si>
  <si>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</si>
  <si>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</si>
  <si>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</si>
  <si>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</si>
  <si>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</si>
  <si>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</si>
  <si>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</si>
  <si>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</si>
  <si>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</si>
  <si>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</si>
  <si>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</si>
  <si>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</si>
  <si>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</si>
  <si>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</si>
  <si>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</si>
  <si>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</si>
  <si>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</si>
  <si>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</si>
  <si>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</si>
  <si>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</si>
  <si>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</si>
  <si>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</si>
  <si>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</si>
  <si>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</si>
  <si>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</si>
  <si>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</si>
  <si>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</si>
  <si>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</si>
  <si>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</si>
  <si>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</si>
  <si>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</si>
  <si>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</si>
  <si>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</si>
  <si>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</si>
  <si>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</si>
  <si>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</si>
  <si>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</si>
  <si>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</si>
  <si>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</si>
  <si>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</si>
  <si>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</si>
  <si>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</si>
  <si>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</si>
  <si>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</si>
  <si>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</si>
  <si>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</si>
  <si>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</si>
  <si>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</si>
  <si>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</si>
  <si>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</si>
  <si>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</si>
  <si>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</si>
  <si>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</si>
  <si>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</si>
  <si>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</si>
  <si>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</si>
  <si>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</si>
  <si>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</si>
  <si>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</si>
  <si>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</si>
  <si>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</si>
  <si>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</si>
  <si>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</si>
  <si>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</si>
  <si>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</si>
  <si>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</si>
  <si>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</si>
  <si>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</si>
  <si>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</si>
  <si>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</si>
  <si>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</si>
  <si>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</si>
  <si>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</si>
  <si>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</si>
  <si>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</si>
  <si>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</si>
  <si>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</si>
  <si>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</si>
  <si>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</si>
  <si>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</si>
  <si>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</si>
  <si>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</si>
  <si>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</si>
  <si>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</si>
  <si>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</si>
  <si>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</si>
  <si>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</si>
  <si>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</si>
  <si>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</si>
  <si>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</si>
  <si>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</si>
  <si>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</si>
  <si>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</si>
  <si>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</si>
  <si>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</si>
  <si>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</si>
  <si>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</si>
  <si>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</si>
  <si>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</si>
  <si>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</si>
  <si>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</si>
  <si>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</si>
  <si>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</si>
  <si>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</si>
  <si>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</si>
  <si>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</si>
  <si>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</si>
  <si>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</si>
  <si>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</si>
  <si>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</si>
  <si>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</si>
  <si>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</si>
  <si>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</si>
  <si>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</si>
  <si>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</si>
  <si>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</si>
  <si>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</si>
  <si>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</si>
  <si>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</si>
  <si>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</si>
  <si>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</si>
  <si>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</si>
  <si>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</si>
  <si>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</si>
  <si>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</si>
  <si>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</si>
  <si>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</si>
  <si>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</si>
  <si>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</si>
  <si>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</si>
  <si>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</si>
  <si>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</si>
  <si>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</si>
  <si>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</si>
  <si>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</si>
  <si>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</si>
  <si>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</si>
  <si>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</si>
  <si>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</si>
  <si>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</si>
  <si>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</si>
  <si>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</si>
  <si>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</si>
  <si>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</si>
  <si>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</si>
  <si>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</si>
  <si>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</si>
  <si>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</si>
  <si>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</si>
  <si>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</si>
  <si>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</si>
  <si>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</si>
  <si>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</si>
  <si>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</si>
  <si>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</si>
  <si>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</si>
  <si>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</si>
  <si>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</si>
  <si>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</si>
  <si>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</si>
  <si>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</si>
  <si>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</si>
  <si>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</si>
  <si>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</si>
  <si>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</si>
  <si>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</si>
  <si>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</si>
  <si>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</si>
  <si>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</si>
  <si>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</si>
  <si>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</si>
  <si>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</si>
  <si>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</si>
  <si>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</si>
  <si>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</si>
  <si>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</si>
  <si>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</si>
  <si>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</si>
  <si>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</si>
  <si>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</si>
  <si>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</si>
  <si>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</si>
  <si>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</si>
  <si>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</si>
  <si>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</si>
  <si>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</si>
  <si>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</si>
  <si>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</si>
  <si>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</si>
  <si>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</si>
  <si>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</si>
  <si>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</si>
  <si>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</si>
  <si>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</si>
  <si>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</si>
  <si>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</si>
  <si>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</si>
  <si>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</si>
  <si>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</si>
  <si>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</si>
  <si>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</si>
  <si>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</si>
  <si>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</si>
  <si>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</si>
  <si>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</si>
  <si>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</si>
  <si>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</si>
  <si>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</si>
  <si>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</si>
  <si>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</si>
  <si>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</si>
  <si>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</si>
  <si>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</si>
  <si>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</si>
  <si>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</si>
  <si>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</si>
  <si>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</si>
  <si>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</si>
  <si>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</si>
  <si>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</si>
  <si>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</si>
  <si>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</si>
  <si>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</si>
  <si>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</si>
  <si>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</si>
  <si>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</si>
  <si>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</si>
  <si>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</si>
  <si>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</si>
  <si>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</si>
  <si>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</si>
  <si>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</si>
  <si>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</si>
  <si>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</si>
  <si>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</si>
  <si>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</si>
  <si>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</si>
  <si>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</si>
  <si>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</si>
  <si>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</si>
  <si>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</si>
  <si>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</si>
  <si>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</si>
  <si>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</si>
  <si>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</si>
  <si>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</si>
  <si>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</si>
  <si>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</si>
  <si>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</si>
  <si>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</si>
  <si>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</si>
  <si>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</si>
  <si>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</si>
  <si>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</si>
  <si>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</si>
  <si>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</si>
  <si>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</si>
  <si>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</si>
  <si>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</si>
  <si>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</si>
  <si>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</si>
  <si>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</si>
  <si>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</si>
  <si>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</si>
  <si>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</si>
  <si>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</si>
  <si>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</si>
  <si>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</si>
  <si>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</si>
  <si>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</si>
  <si>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</si>
  <si>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</si>
  <si>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</si>
  <si>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</si>
  <si>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</si>
  <si>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</si>
  <si>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</si>
  <si>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</si>
  <si>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</si>
  <si>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</si>
  <si>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</si>
  <si>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</si>
  <si>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</si>
  <si>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</si>
  <si>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</si>
  <si>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</si>
  <si>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</si>
  <si>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</si>
  <si>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</si>
  <si>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</si>
  <si>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</si>
  <si>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</si>
  <si>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</si>
  <si>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</si>
  <si>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</si>
  <si>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</si>
  <si>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</si>
  <si>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</si>
  <si>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</si>
  <si>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</si>
  <si>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</si>
  <si>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</si>
  <si>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</si>
  <si>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</si>
  <si>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</si>
  <si>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</si>
  <si>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</si>
  <si>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</si>
  <si>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</si>
  <si>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</si>
  <si>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</si>
  <si>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</si>
  <si>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</si>
  <si>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</si>
  <si>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</si>
  <si>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</si>
  <si>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</si>
  <si>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</si>
  <si>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</si>
  <si>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</si>
  <si>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</si>
  <si>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</si>
  <si>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</si>
  <si>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</si>
  <si>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</si>
  <si>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</si>
  <si>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</si>
  <si>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</si>
  <si>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</si>
  <si>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</si>
  <si>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</si>
  <si>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</si>
  <si>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</si>
  <si>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</si>
  <si>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</si>
  <si>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</si>
  <si>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</si>
  <si>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</si>
  <si>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</si>
  <si>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</si>
  <si>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</si>
  <si>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</si>
  <si>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</si>
  <si>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</si>
  <si>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</si>
  <si>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</si>
  <si>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</si>
  <si>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</si>
  <si>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</si>
  <si>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</si>
  <si>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</si>
  <si>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</si>
  <si>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</si>
  <si>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</si>
  <si>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</si>
  <si>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</si>
  <si>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</si>
  <si>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</si>
  <si>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</si>
  <si>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</si>
  <si>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</si>
  <si>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</si>
  <si>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</si>
  <si>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</si>
  <si>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</si>
  <si>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</si>
  <si>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</si>
  <si>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</si>
  <si>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</si>
  <si>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</si>
  <si>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</si>
  <si>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</si>
  <si>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</si>
  <si>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</si>
  <si>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</si>
  <si>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</si>
  <si>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</si>
  <si>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</si>
  <si>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</si>
  <si>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</si>
  <si>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</si>
  <si>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</si>
  <si>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</si>
  <si>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</si>
  <si>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</si>
  <si>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</si>
  <si>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</si>
  <si>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</si>
  <si>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</si>
  <si>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</si>
  <si>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</si>
  <si>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</si>
  <si>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</si>
  <si>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</si>
  <si>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</si>
  <si>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</si>
  <si>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</si>
  <si>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</si>
  <si>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</si>
  <si>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</si>
  <si>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</si>
  <si>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</si>
  <si>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</si>
  <si>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</si>
  <si>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</si>
  <si>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</si>
  <si>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</si>
  <si>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</si>
  <si>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</si>
  <si>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</si>
  <si>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</si>
  <si>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</si>
  <si>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</si>
  <si>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</si>
  <si>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</si>
  <si>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</si>
  <si>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</si>
  <si>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</si>
  <si>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</si>
  <si>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</si>
  <si>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</si>
  <si>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</si>
  <si>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</si>
  <si>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</si>
  <si>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</si>
  <si>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</si>
  <si>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</si>
  <si>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</si>
  <si>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</si>
  <si>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</si>
  <si>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</si>
  <si>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</si>
  <si>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</si>
  <si>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</si>
  <si>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</si>
  <si>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</si>
  <si>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</si>
  <si>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</si>
  <si>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</si>
  <si>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</si>
  <si>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</si>
  <si>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</si>
  <si>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</si>
  <si>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</si>
  <si>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</si>
  <si>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</si>
  <si>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</si>
  <si>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</si>
  <si>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</si>
  <si>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</si>
  <si>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</si>
  <si>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</si>
  <si>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</si>
  <si>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</si>
  <si>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</si>
  <si>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</si>
  <si>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</si>
  <si>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</si>
  <si>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</si>
  <si>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</si>
  <si>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</si>
  <si>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</si>
  <si>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</si>
  <si>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</si>
  <si>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</si>
  <si>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</si>
  <si>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</si>
  <si>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</si>
  <si>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</si>
  <si>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</si>
  <si>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</si>
  <si>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</si>
  <si>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</si>
  <si>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</si>
  <si>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</si>
  <si>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</si>
  <si>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</si>
  <si>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</si>
  <si>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</si>
  <si>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</si>
  <si>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</si>
  <si>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</si>
  <si>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</si>
  <si>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</si>
  <si>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</si>
  <si>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</si>
  <si>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</si>
  <si>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</si>
  <si>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</si>
  <si>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</si>
  <si>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</si>
  <si>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</si>
  <si>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</si>
  <si>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</si>
  <si>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</si>
  <si>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</si>
  <si>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</si>
  <si>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</si>
  <si>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</si>
  <si>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</si>
  <si>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</si>
  <si>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</si>
  <si>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</si>
  <si>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</si>
  <si>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</si>
  <si>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</si>
  <si>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</si>
  <si>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</si>
  <si>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</si>
  <si>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</si>
  <si>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</si>
  <si>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</si>
  <si>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</si>
  <si>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</si>
  <si>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</si>
  <si>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</si>
  <si>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</si>
  <si>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</si>
  <si>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</si>
  <si>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</si>
  <si>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</si>
  <si>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</si>
  <si>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</si>
  <si>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</si>
  <si>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</si>
  <si>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</si>
  <si>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</si>
  <si>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</si>
  <si>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</si>
  <si>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</si>
  <si>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</si>
  <si>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</si>
  <si>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</si>
  <si>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</si>
  <si>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</si>
  <si>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</si>
  <si>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</si>
  <si>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</si>
  <si>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</si>
  <si>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</si>
  <si>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</si>
  <si>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Group Insurance Life - Retirees</t>
  </si>
  <si>
    <t xml:space="preserve">   Housing Allowance</t>
  </si>
  <si>
    <t xml:space="preserve">   Car Allowance</t>
  </si>
  <si>
    <t xml:space="preserve">McNeese State University </t>
  </si>
  <si>
    <t>Adjusted Formula on lines F63-K63 to sum through line 62</t>
  </si>
  <si>
    <t xml:space="preserve">   1.  Electronic Learning</t>
  </si>
  <si>
    <t xml:space="preserve">   2.  Course / Clinical / Lab Fee</t>
  </si>
  <si>
    <t xml:space="preserve">   3.  Other Misc Fees</t>
  </si>
  <si>
    <t xml:space="preserve">   1.  Application Fee</t>
  </si>
  <si>
    <t xml:space="preserve">   2.  Parking Decals</t>
  </si>
  <si>
    <t xml:space="preserve">   3.  Orientation Fee</t>
  </si>
  <si>
    <t xml:space="preserve">   4.  Govn Program Gifted Children</t>
  </si>
  <si>
    <t xml:space="preserve">   5.  Testing / Exam Fee</t>
  </si>
  <si>
    <t xml:space="preserve">   6.  Rec Complex Memberships</t>
  </si>
  <si>
    <t xml:space="preserve">   7.  Other Misc Fees</t>
  </si>
  <si>
    <t xml:space="preserve">   1.  Grant &amp; Contracts Indirect Allowance</t>
  </si>
  <si>
    <t xml:space="preserve">   2.  Fines / Parking &amp; Library</t>
  </si>
  <si>
    <t xml:space="preserve">   3.  Rental / Building &amp; Post Office</t>
  </si>
  <si>
    <t xml:space="preserve">   4.  Post Office Contract</t>
  </si>
  <si>
    <t xml:space="preserve">   5.  Interest / Investment Income</t>
  </si>
  <si>
    <t xml:space="preserve">   6.  Continuing Edu / STEM Academy</t>
  </si>
  <si>
    <t xml:space="preserve">   7.  Boarding Fee</t>
  </si>
  <si>
    <t xml:space="preserve">   8.  Farm - Boarding Services</t>
  </si>
  <si>
    <t xml:space="preserve">   9.  Sales / Services Non-Educ</t>
  </si>
  <si>
    <t xml:space="preserve">  10. Therapeutic Services</t>
  </si>
  <si>
    <t xml:space="preserve">  11.  Other Misc</t>
  </si>
  <si>
    <t xml:space="preserve">  12.  Insurance Recoveries</t>
  </si>
  <si>
    <t xml:space="preserve">   1.  Federal Gifts, Grants &amp; Contracts</t>
  </si>
  <si>
    <t xml:space="preserve">   2.  FEMA Disaster Relief</t>
  </si>
  <si>
    <t>McNeese State University</t>
  </si>
  <si>
    <t>Aspire/Achieve/Attain (On Track)</t>
  </si>
  <si>
    <t>Cheerleaders</t>
  </si>
  <si>
    <t>Dance Team</t>
  </si>
  <si>
    <t>Debate</t>
  </si>
  <si>
    <t>Distinguished Achievement Award</t>
  </si>
  <si>
    <t>Economic Opportunity Incentive</t>
  </si>
  <si>
    <t>For Our Future</t>
  </si>
  <si>
    <t>Graduate</t>
  </si>
  <si>
    <t>Graduate School</t>
  </si>
  <si>
    <t>HB152 Award</t>
  </si>
  <si>
    <t>International</t>
  </si>
  <si>
    <t>Junior College/Transfer</t>
  </si>
  <si>
    <t xml:space="preserve">Leadership </t>
  </si>
  <si>
    <t>Residence Hall</t>
  </si>
  <si>
    <t>Visual Arts</t>
  </si>
  <si>
    <t>Fifth Year</t>
  </si>
  <si>
    <t xml:space="preserve">    Sowela Faculty/Staff</t>
  </si>
  <si>
    <t xml:space="preserve">    Other - Special Achievement</t>
  </si>
  <si>
    <t xml:space="preserve">    Children of Deceased/Disabled Veterans</t>
  </si>
  <si>
    <t xml:space="preserve">      Graduate Assistants (In-State)</t>
  </si>
  <si>
    <t xml:space="preserve">    Others</t>
  </si>
  <si>
    <t>RS:17:3351.20 (HB152) Awards</t>
  </si>
  <si>
    <t>Hardship Waivers</t>
  </si>
  <si>
    <t>Enrollment Management</t>
  </si>
  <si>
    <t xml:space="preserve">   1.Division of Administration Governors Program for Gifted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</si>
</sst>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7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166" fontId="0" fillId="0" borderId="0" xfId="0" applyNumberFormat="1"/>
    <xf numFmtId="3" fontId="6" fillId="0" borderId="0" xfId="2" applyNumberFormat="1" applyFont="1" applyAlignment="1">
      <alignment horizontal="right"/>
    </xf>
    <xf numFmtId="0" fontId="2" fillId="0" borderId="96" xfId="2" applyFont="1" applyBorder="1" applyAlignment="1">
      <alignment horizontal="left" indent="4"/>
    </xf>
    <xf numFmtId="168" fontId="0" fillId="0" borderId="0" xfId="0" applyNumberFormat="1"/>
    <xf numFmtId="0" fontId="7" fillId="0" borderId="1" xfId="2" applyFont="1" applyBorder="1" applyAlignment="1">
      <alignment horizontal="right"/>
    </xf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32"/>
  <sheetViews>
    <sheetView tabSelected="1" workbookViewId="0">
      <selection activeCell="D11" sqref="D11"/>
    </sheetView>
  </sheetViews>
  <sheetFormatPr defaultRowHeight="15" x14ac:dyDescent="0.25"/>
  <cols>
    <col min="1" max="1" width="43.42578125" customWidth="1"/>
    <col min="2" max="2" width="22.140625" customWidth="1"/>
    <col min="4" max="4" width="14.28515625" bestFit="1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 xml:space="preserve">McNeese State University 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3411434</v>
      </c>
    </row>
    <row r="7" spans="1:11" x14ac:dyDescent="0.25">
      <c r="A7" s="60" t="s">
        <v>443</v>
      </c>
      <c r="B7" s="54">
        <v>2502626</v>
      </c>
    </row>
    <row r="8" spans="1:11" ht="14.25" customHeight="1" x14ac:dyDescent="0.25">
      <c r="A8" s="60" t="s">
        <v>427</v>
      </c>
      <c r="B8" s="55">
        <v>1299031</v>
      </c>
      <c r="D8" s="559"/>
    </row>
    <row r="9" spans="1:11" ht="14.25" customHeight="1" x14ac:dyDescent="0.25">
      <c r="A9" s="60" t="s">
        <v>446</v>
      </c>
      <c r="B9" s="55"/>
      <c r="D9" s="559"/>
    </row>
    <row r="10" spans="1:11" x14ac:dyDescent="0.25">
      <c r="A10" s="60" t="s">
        <v>425</v>
      </c>
      <c r="B10" s="54">
        <v>3879611</v>
      </c>
      <c r="D10" s="559"/>
    </row>
    <row r="11" spans="1:11" x14ac:dyDescent="0.25">
      <c r="A11" s="60" t="s">
        <v>426</v>
      </c>
      <c r="B11" s="54">
        <v>3208608</v>
      </c>
      <c r="D11" s="62"/>
    </row>
    <row r="12" spans="1:11" x14ac:dyDescent="0.25">
      <c r="A12" s="60" t="s">
        <v>428</v>
      </c>
      <c r="B12" s="54">
        <v>3936769</v>
      </c>
    </row>
    <row r="13" spans="1:11" x14ac:dyDescent="0.25">
      <c r="A13" s="60" t="s">
        <v>429</v>
      </c>
      <c r="B13" s="54">
        <v>100844</v>
      </c>
    </row>
    <row r="14" spans="1:11" x14ac:dyDescent="0.25">
      <c r="A14" s="60" t="s">
        <v>430</v>
      </c>
      <c r="B14" s="54">
        <v>514401</v>
      </c>
    </row>
    <row r="15" spans="1:11" x14ac:dyDescent="0.25">
      <c r="A15" s="60" t="s">
        <v>431</v>
      </c>
      <c r="B15" s="54">
        <v>23093</v>
      </c>
    </row>
    <row r="16" spans="1:11" x14ac:dyDescent="0.25">
      <c r="A16" s="60" t="s">
        <v>432</v>
      </c>
      <c r="B16" s="54">
        <v>1144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13712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v>82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90000</v>
      </c>
    </row>
    <row r="25" spans="1:2" ht="15.75" thickBot="1" x14ac:dyDescent="0.3">
      <c r="A25" s="57" t="s">
        <v>441</v>
      </c>
      <c r="B25" s="58">
        <f>SUM(B6:B24)</f>
        <v>18981355</v>
      </c>
    </row>
    <row r="28" spans="1:2" x14ac:dyDescent="0.25">
      <c r="A28" s="9" t="s">
        <v>442</v>
      </c>
    </row>
    <row r="29" spans="1:2" x14ac:dyDescent="0.25">
      <c r="A29" t="s">
        <v>571</v>
      </c>
      <c r="B29" s="59">
        <v>72000</v>
      </c>
    </row>
    <row r="30" spans="1:2" x14ac:dyDescent="0.25">
      <c r="A30" t="s">
        <v>572</v>
      </c>
      <c r="B30" s="59">
        <v>6000</v>
      </c>
    </row>
    <row r="31" spans="1:2" x14ac:dyDescent="0.25">
      <c r="A31" t="s">
        <v>573</v>
      </c>
      <c r="B31" s="59">
        <v>12000</v>
      </c>
    </row>
    <row r="32" spans="1:2" x14ac:dyDescent="0.25">
      <c r="A32" t="s">
        <v>302</v>
      </c>
      <c r="B32" s="62">
        <f>SUM(B29:B31)</f>
        <v>90000</v>
      </c>
    </row>
  </sheetData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60" activePane="bottomRight" state="frozen"/>
      <selection pane="topRight" activeCell="F1" sqref="F1"/>
      <selection pane="bottomLeft" activeCell="A7" sqref="A7"/>
      <selection pane="bottomRight" activeCell="K87" sqref="K8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541</v>
      </c>
      <c r="B1"/>
      <c r="C1" s="1"/>
    </row>
    <row r="2" spans="1:12" x14ac:dyDescent="0.25">
      <c r="A2" s="2" t="s">
        <v>79</v>
      </c>
      <c r="B2" s="9" t="s">
        <v>574</v>
      </c>
      <c r="C2" s="4"/>
      <c r="E2" t="s">
        <v>117</v>
      </c>
    </row>
    <row r="3" spans="1:12" x14ac:dyDescent="0.25">
      <c r="A3" s="6" t="s">
        <v>116</v>
      </c>
      <c r="B3" s="7">
        <v>14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14</v>
      </c>
      <c r="B7" s="73">
        <v>500</v>
      </c>
      <c r="C7" s="74" t="s">
        <v>10</v>
      </c>
      <c r="D7" s="73">
        <v>501</v>
      </c>
      <c r="E7" s="75" t="s">
        <v>10</v>
      </c>
      <c r="F7" s="76">
        <v>36661097</v>
      </c>
      <c r="G7" s="77"/>
      <c r="H7" s="76">
        <v>42660090</v>
      </c>
      <c r="I7" s="77"/>
      <c r="J7" s="76">
        <v>47736618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14</v>
      </c>
      <c r="B9" s="79">
        <v>510</v>
      </c>
      <c r="C9" s="21" t="s">
        <v>11</v>
      </c>
      <c r="D9" s="79">
        <v>511</v>
      </c>
      <c r="E9" s="80" t="s">
        <v>12</v>
      </c>
      <c r="F9" s="81">
        <v>1279213</v>
      </c>
      <c r="G9" s="82">
        <v>58979</v>
      </c>
      <c r="H9" s="81">
        <v>1346199</v>
      </c>
      <c r="I9" s="82"/>
      <c r="J9" s="81">
        <v>1402000</v>
      </c>
      <c r="K9" s="82"/>
    </row>
    <row r="10" spans="1:12" x14ac:dyDescent="0.25">
      <c r="A10" s="78">
        <f>B3</f>
        <v>14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675869</v>
      </c>
      <c r="G10" s="82"/>
      <c r="H10" s="81">
        <v>679577</v>
      </c>
      <c r="I10" s="82"/>
      <c r="J10" s="81">
        <v>703000</v>
      </c>
      <c r="K10" s="82"/>
    </row>
    <row r="11" spans="1:12" x14ac:dyDescent="0.25">
      <c r="A11" s="78">
        <f>B3</f>
        <v>14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292027</v>
      </c>
      <c r="H11" s="81"/>
      <c r="I11" s="82">
        <v>279369</v>
      </c>
      <c r="J11" s="81"/>
      <c r="K11" s="82">
        <v>306628</v>
      </c>
    </row>
    <row r="12" spans="1:12" x14ac:dyDescent="0.25">
      <c r="A12" s="78">
        <f>B3</f>
        <v>14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131633</v>
      </c>
      <c r="H12" s="81"/>
      <c r="I12" s="82">
        <v>126839</v>
      </c>
      <c r="J12" s="81"/>
      <c r="K12" s="82">
        <v>138215</v>
      </c>
    </row>
    <row r="13" spans="1:12" x14ac:dyDescent="0.25">
      <c r="A13" s="78">
        <f>B3</f>
        <v>14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513056</v>
      </c>
      <c r="H13" s="81"/>
      <c r="I13" s="82">
        <v>489384</v>
      </c>
      <c r="J13" s="81"/>
      <c r="K13" s="82">
        <v>538650</v>
      </c>
    </row>
    <row r="14" spans="1:12" x14ac:dyDescent="0.25">
      <c r="A14" s="78">
        <f>B3</f>
        <v>14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810653</v>
      </c>
      <c r="H14" s="81"/>
      <c r="I14" s="82">
        <v>775955</v>
      </c>
      <c r="J14" s="81"/>
      <c r="K14" s="82">
        <v>826900</v>
      </c>
      <c r="L14" t="s">
        <v>117</v>
      </c>
    </row>
    <row r="15" spans="1:12" x14ac:dyDescent="0.25">
      <c r="A15" s="78">
        <f>B3</f>
        <v>14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1516035</v>
      </c>
      <c r="H15" s="81"/>
      <c r="I15" s="82">
        <v>1447344</v>
      </c>
      <c r="J15" s="81"/>
      <c r="K15" s="82">
        <v>1591000</v>
      </c>
    </row>
    <row r="16" spans="1:12" x14ac:dyDescent="0.25">
      <c r="A16" s="78">
        <f>B3</f>
        <v>14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14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592908</v>
      </c>
      <c r="G17" s="82">
        <v>684449</v>
      </c>
      <c r="H17" s="81">
        <v>564264</v>
      </c>
      <c r="I17" s="82">
        <v>641968</v>
      </c>
      <c r="J17" s="81">
        <v>611500</v>
      </c>
      <c r="K17" s="82">
        <v>718671</v>
      </c>
    </row>
    <row r="18" spans="1:13" x14ac:dyDescent="0.25">
      <c r="A18" s="78">
        <f>B3</f>
        <v>14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4294772</v>
      </c>
      <c r="H18" s="81"/>
      <c r="I18" s="82">
        <v>4073221</v>
      </c>
      <c r="J18" s="81"/>
      <c r="K18" s="82">
        <v>4509000</v>
      </c>
    </row>
    <row r="19" spans="1:13" x14ac:dyDescent="0.25">
      <c r="A19" s="78">
        <f>B3</f>
        <v>14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722068</v>
      </c>
      <c r="G19" s="82"/>
      <c r="H19" s="81">
        <v>480790</v>
      </c>
      <c r="I19" s="82"/>
      <c r="J19" s="81">
        <v>769331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3270058</v>
      </c>
      <c r="G20" s="88">
        <f t="shared" si="0"/>
        <v>8301604</v>
      </c>
      <c r="H20" s="87">
        <f t="shared" si="0"/>
        <v>3070830</v>
      </c>
      <c r="I20" s="88">
        <f t="shared" si="0"/>
        <v>7834080</v>
      </c>
      <c r="J20" s="87">
        <f t="shared" si="0"/>
        <v>3485831</v>
      </c>
      <c r="K20" s="88">
        <f t="shared" si="0"/>
        <v>8629064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14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1817577</v>
      </c>
      <c r="H22" s="81"/>
      <c r="I22" s="82">
        <v>1663699</v>
      </c>
      <c r="J22" s="81"/>
      <c r="K22" s="82">
        <v>1905000</v>
      </c>
      <c r="M22" t="s">
        <v>117</v>
      </c>
    </row>
    <row r="23" spans="1:13" x14ac:dyDescent="0.25">
      <c r="A23" s="78">
        <f>B3</f>
        <v>14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227936</v>
      </c>
      <c r="G23" s="82">
        <v>770359</v>
      </c>
      <c r="H23" s="81">
        <v>224200</v>
      </c>
      <c r="I23" s="82">
        <v>672605</v>
      </c>
      <c r="J23" s="81">
        <v>220500</v>
      </c>
      <c r="K23" s="82">
        <v>800000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227936</v>
      </c>
      <c r="G24" s="88">
        <f t="shared" si="1"/>
        <v>2587936</v>
      </c>
      <c r="H24" s="87">
        <f t="shared" si="1"/>
        <v>224200</v>
      </c>
      <c r="I24" s="88">
        <f t="shared" si="1"/>
        <v>2336304</v>
      </c>
      <c r="J24" s="87">
        <f t="shared" si="1"/>
        <v>220500</v>
      </c>
      <c r="K24" s="88">
        <f t="shared" si="1"/>
        <v>2705000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14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14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14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369886</v>
      </c>
      <c r="H28" s="81"/>
      <c r="I28" s="82">
        <v>420000</v>
      </c>
      <c r="J28" s="81"/>
      <c r="K28" s="82">
        <v>350000</v>
      </c>
    </row>
    <row r="29" spans="1:13" x14ac:dyDescent="0.25">
      <c r="A29" s="78">
        <f>B3</f>
        <v>14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14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2811658</v>
      </c>
      <c r="G30" s="82">
        <v>3078972</v>
      </c>
      <c r="H30" s="81">
        <v>3434000</v>
      </c>
      <c r="I30" s="82">
        <v>3000000</v>
      </c>
      <c r="J30" s="81">
        <v>2988000</v>
      </c>
      <c r="K30" s="82">
        <v>3000000</v>
      </c>
    </row>
    <row r="31" spans="1:13" x14ac:dyDescent="0.25">
      <c r="A31" s="78">
        <f>B3</f>
        <v>14</v>
      </c>
      <c r="B31" s="79">
        <v>530</v>
      </c>
      <c r="C31" s="21" t="s">
        <v>24</v>
      </c>
      <c r="D31" s="408">
        <v>572</v>
      </c>
      <c r="E31" s="410" t="s">
        <v>463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2811658</v>
      </c>
      <c r="G32" s="88">
        <f t="shared" si="2"/>
        <v>3448858</v>
      </c>
      <c r="H32" s="87">
        <f t="shared" si="2"/>
        <v>3434000</v>
      </c>
      <c r="I32" s="88">
        <f t="shared" si="2"/>
        <v>3420000</v>
      </c>
      <c r="J32" s="87">
        <f t="shared" si="2"/>
        <v>2988000</v>
      </c>
      <c r="K32" s="88">
        <f t="shared" si="2"/>
        <v>3350000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14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20455131</v>
      </c>
      <c r="G34" s="82">
        <v>50400</v>
      </c>
      <c r="H34" s="81">
        <v>20455131</v>
      </c>
      <c r="I34" s="82"/>
      <c r="J34" s="81">
        <v>20872958</v>
      </c>
      <c r="K34" s="82">
        <v>50000</v>
      </c>
    </row>
    <row r="35" spans="1:11" x14ac:dyDescent="0.25">
      <c r="A35" s="78">
        <f>B3</f>
        <v>14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14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20455131</v>
      </c>
      <c r="G37" s="88">
        <f t="shared" si="3"/>
        <v>50400</v>
      </c>
      <c r="H37" s="87">
        <f t="shared" si="3"/>
        <v>20455131</v>
      </c>
      <c r="I37" s="88">
        <f t="shared" si="3"/>
        <v>0</v>
      </c>
      <c r="J37" s="87">
        <f t="shared" si="3"/>
        <v>20872958</v>
      </c>
      <c r="K37" s="88">
        <f t="shared" si="3"/>
        <v>50000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14</v>
      </c>
      <c r="B39" s="408">
        <v>560</v>
      </c>
      <c r="C39" s="409" t="s">
        <v>33</v>
      </c>
      <c r="D39" s="408">
        <v>561</v>
      </c>
      <c r="E39" s="410" t="s">
        <v>448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14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1233255</v>
      </c>
      <c r="G40" s="82"/>
      <c r="H40" s="81">
        <v>1233255</v>
      </c>
      <c r="I40" s="82"/>
      <c r="J40" s="81">
        <v>1256050</v>
      </c>
      <c r="K40" s="82"/>
    </row>
    <row r="41" spans="1:11" x14ac:dyDescent="0.25">
      <c r="A41" s="407">
        <f>B3</f>
        <v>14</v>
      </c>
      <c r="B41" s="408">
        <v>560</v>
      </c>
      <c r="C41" s="409" t="s">
        <v>33</v>
      </c>
      <c r="D41" s="408">
        <v>563</v>
      </c>
      <c r="E41" s="410" t="s">
        <v>461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14</v>
      </c>
      <c r="B42" s="408">
        <v>560</v>
      </c>
      <c r="C42" s="409" t="s">
        <v>33</v>
      </c>
      <c r="D42" s="408">
        <v>564</v>
      </c>
      <c r="E42" s="410" t="s">
        <v>35</v>
      </c>
      <c r="F42" s="81">
        <v>681775</v>
      </c>
      <c r="G42" s="82"/>
      <c r="H42" s="81">
        <v>681775</v>
      </c>
      <c r="I42" s="82"/>
      <c r="J42" s="81">
        <v>406545</v>
      </c>
      <c r="K42" s="82"/>
    </row>
    <row r="43" spans="1:11" x14ac:dyDescent="0.25">
      <c r="A43" s="407">
        <f>B3</f>
        <v>14</v>
      </c>
      <c r="B43" s="408">
        <v>560</v>
      </c>
      <c r="C43" s="409" t="s">
        <v>33</v>
      </c>
      <c r="D43" s="408">
        <v>565</v>
      </c>
      <c r="E43" s="410" t="s">
        <v>36</v>
      </c>
      <c r="F43" s="81">
        <v>1452073</v>
      </c>
      <c r="G43" s="82"/>
      <c r="H43" s="81">
        <v>1452073</v>
      </c>
      <c r="I43" s="82"/>
      <c r="J43" s="81">
        <v>1452073</v>
      </c>
      <c r="K43" s="82"/>
    </row>
    <row r="44" spans="1:11" x14ac:dyDescent="0.25">
      <c r="A44" s="407">
        <f>B3</f>
        <v>14</v>
      </c>
      <c r="B44" s="408">
        <v>560</v>
      </c>
      <c r="C44" s="409" t="s">
        <v>33</v>
      </c>
      <c r="D44" s="408">
        <v>566</v>
      </c>
      <c r="E44" s="410" t="s">
        <v>522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14</v>
      </c>
      <c r="B45" s="408">
        <v>560</v>
      </c>
      <c r="C45" s="409" t="s">
        <v>33</v>
      </c>
      <c r="D45" s="408">
        <v>567</v>
      </c>
      <c r="E45" s="410" t="s">
        <v>462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14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14</v>
      </c>
      <c r="B47" s="408">
        <v>560</v>
      </c>
      <c r="C47" s="409" t="s">
        <v>33</v>
      </c>
      <c r="D47" s="408">
        <v>571</v>
      </c>
      <c r="E47" s="410" t="s">
        <v>449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14</v>
      </c>
      <c r="B48" s="408">
        <v>560</v>
      </c>
      <c r="C48" s="409" t="s">
        <v>33</v>
      </c>
      <c r="D48" s="408">
        <v>574</v>
      </c>
      <c r="E48" s="410" t="s">
        <v>450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14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14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14</v>
      </c>
      <c r="B51" s="408">
        <v>560</v>
      </c>
      <c r="C51" s="409" t="s">
        <v>33</v>
      </c>
      <c r="D51" s="408">
        <v>577</v>
      </c>
      <c r="E51" s="410" t="s">
        <v>464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14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14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14</v>
      </c>
      <c r="B54" s="408">
        <v>560</v>
      </c>
      <c r="C54" s="409" t="s">
        <v>33</v>
      </c>
      <c r="D54" s="408"/>
      <c r="E54" s="410" t="s">
        <v>451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14</v>
      </c>
      <c r="B55" s="408">
        <v>560</v>
      </c>
      <c r="C55" s="409" t="s">
        <v>33</v>
      </c>
      <c r="D55" s="408"/>
      <c r="E55" s="410" t="s">
        <v>452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14</v>
      </c>
      <c r="B56" s="408">
        <v>560</v>
      </c>
      <c r="C56" s="409" t="s">
        <v>33</v>
      </c>
      <c r="D56" s="408"/>
      <c r="E56" s="410" t="s">
        <v>453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14</v>
      </c>
      <c r="B57" s="408">
        <v>560</v>
      </c>
      <c r="C57" s="409" t="s">
        <v>33</v>
      </c>
      <c r="D57" s="408"/>
      <c r="E57" s="410" t="s">
        <v>454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14</v>
      </c>
      <c r="B58" s="408">
        <v>560</v>
      </c>
      <c r="C58" s="409" t="s">
        <v>33</v>
      </c>
      <c r="D58" s="408"/>
      <c r="E58" s="410" t="s">
        <v>455</v>
      </c>
      <c r="F58" s="387"/>
      <c r="G58" s="388"/>
      <c r="H58" s="387"/>
      <c r="I58" s="388"/>
      <c r="J58" s="387"/>
      <c r="K58" s="388"/>
    </row>
    <row r="59" spans="1:11" x14ac:dyDescent="0.25">
      <c r="A59" s="494">
        <f t="shared" si="4"/>
        <v>14</v>
      </c>
      <c r="B59" s="495">
        <v>560</v>
      </c>
      <c r="C59" s="496" t="s">
        <v>33</v>
      </c>
      <c r="D59" s="495"/>
      <c r="E59" s="497" t="s">
        <v>523</v>
      </c>
      <c r="F59" s="498"/>
      <c r="G59" s="499"/>
      <c r="H59" s="498"/>
      <c r="I59" s="499"/>
      <c r="J59" s="498"/>
      <c r="K59" s="499"/>
    </row>
    <row r="60" spans="1:11" x14ac:dyDescent="0.25">
      <c r="A60" s="494">
        <f>B3</f>
        <v>14</v>
      </c>
      <c r="B60" s="495">
        <v>560</v>
      </c>
      <c r="C60" s="496" t="s">
        <v>33</v>
      </c>
      <c r="D60" s="495"/>
      <c r="E60" s="497" t="s">
        <v>538</v>
      </c>
      <c r="F60" s="498">
        <v>500000</v>
      </c>
      <c r="G60" s="499"/>
      <c r="H60" s="498">
        <v>500000</v>
      </c>
      <c r="I60" s="499"/>
      <c r="J60" s="498"/>
      <c r="K60" s="499"/>
    </row>
    <row r="61" spans="1:11" x14ac:dyDescent="0.25">
      <c r="A61" s="494">
        <f t="shared" si="4"/>
        <v>14</v>
      </c>
      <c r="B61" s="495">
        <v>560</v>
      </c>
      <c r="C61" s="496" t="s">
        <v>33</v>
      </c>
      <c r="D61" s="495"/>
      <c r="E61" s="497" t="s">
        <v>524</v>
      </c>
      <c r="F61" s="498"/>
      <c r="G61" s="499"/>
      <c r="H61" s="498"/>
      <c r="I61" s="499"/>
      <c r="J61" s="498"/>
      <c r="K61" s="499"/>
    </row>
    <row r="62" spans="1:11" x14ac:dyDescent="0.25">
      <c r="A62" s="494">
        <f t="shared" si="4"/>
        <v>14</v>
      </c>
      <c r="B62" s="495">
        <v>560</v>
      </c>
      <c r="C62" s="496" t="s">
        <v>33</v>
      </c>
      <c r="D62" s="495"/>
      <c r="E62" s="497" t="s">
        <v>525</v>
      </c>
      <c r="F62" s="498"/>
      <c r="G62" s="499"/>
      <c r="H62" s="498"/>
      <c r="I62" s="499"/>
      <c r="J62" s="498"/>
      <c r="K62" s="499"/>
    </row>
    <row r="63" spans="1:11" x14ac:dyDescent="0.25">
      <c r="A63" s="550">
        <f>B3</f>
        <v>14</v>
      </c>
      <c r="B63" s="551">
        <v>560</v>
      </c>
      <c r="C63" s="552" t="s">
        <v>33</v>
      </c>
      <c r="D63" s="551"/>
      <c r="E63" s="553" t="s">
        <v>567</v>
      </c>
      <c r="F63" s="554"/>
      <c r="G63" s="555"/>
      <c r="H63" s="554"/>
      <c r="I63" s="555"/>
      <c r="J63" s="554"/>
      <c r="K63" s="555"/>
    </row>
    <row r="64" spans="1:11" x14ac:dyDescent="0.25">
      <c r="A64" s="550">
        <f>B3</f>
        <v>14</v>
      </c>
      <c r="B64" s="551">
        <v>560</v>
      </c>
      <c r="C64" s="552" t="s">
        <v>33</v>
      </c>
      <c r="D64" s="551"/>
      <c r="E64" s="553" t="s">
        <v>568</v>
      </c>
      <c r="F64" s="554"/>
      <c r="G64" s="555"/>
      <c r="H64" s="554"/>
      <c r="I64" s="555"/>
      <c r="J64" s="554"/>
      <c r="K64" s="555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>SUM(F39:F64)</f>
        <v>3867103</v>
      </c>
      <c r="G65" s="88">
        <f t="shared" ref="G65:K65" si="5">SUM(G39:G64)</f>
        <v>0</v>
      </c>
      <c r="H65" s="87">
        <f t="shared" si="5"/>
        <v>3867103</v>
      </c>
      <c r="I65" s="88">
        <f t="shared" si="5"/>
        <v>0</v>
      </c>
      <c r="J65" s="87">
        <f t="shared" si="5"/>
        <v>3114668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14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>
        <v>608289</v>
      </c>
      <c r="H67" s="81"/>
      <c r="I67" s="82">
        <v>500000</v>
      </c>
      <c r="J67" s="81"/>
      <c r="K67" s="82">
        <v>500000</v>
      </c>
    </row>
    <row r="68" spans="1:11" x14ac:dyDescent="0.25">
      <c r="A68" s="78">
        <f>B3</f>
        <v>14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14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14618291</v>
      </c>
      <c r="H69" s="81"/>
      <c r="I69" s="82">
        <v>11000000</v>
      </c>
      <c r="J69" s="81"/>
      <c r="K69" s="82">
        <v>14000000</v>
      </c>
    </row>
    <row r="70" spans="1:11" x14ac:dyDescent="0.25">
      <c r="A70" s="78">
        <f>B3</f>
        <v>14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15226580</v>
      </c>
      <c r="H71" s="87">
        <f t="shared" si="6"/>
        <v>0</v>
      </c>
      <c r="I71" s="88">
        <f t="shared" si="6"/>
        <v>11500000</v>
      </c>
      <c r="J71" s="87">
        <f t="shared" si="6"/>
        <v>0</v>
      </c>
      <c r="K71" s="88">
        <f t="shared" si="6"/>
        <v>14500000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14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14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2990254</v>
      </c>
      <c r="H75" s="81"/>
      <c r="I75" s="82">
        <v>900000</v>
      </c>
      <c r="J75" s="81"/>
      <c r="K75" s="82">
        <v>900000</v>
      </c>
    </row>
    <row r="76" spans="1:11" x14ac:dyDescent="0.25">
      <c r="A76" s="78">
        <f>B3</f>
        <v>14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5292408</v>
      </c>
      <c r="H76" s="81">
        <v>0</v>
      </c>
      <c r="I76" s="82">
        <v>5000000</v>
      </c>
      <c r="J76" s="81">
        <v>0</v>
      </c>
      <c r="K76" s="82">
        <v>5000000</v>
      </c>
    </row>
    <row r="77" spans="1:11" x14ac:dyDescent="0.25">
      <c r="A77" s="78">
        <f>B3</f>
        <v>14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>
        <v>1568763</v>
      </c>
      <c r="H77" s="81"/>
      <c r="I77" s="82"/>
      <c r="J77" s="81"/>
      <c r="K77" s="82"/>
    </row>
    <row r="78" spans="1:11" x14ac:dyDescent="0.25">
      <c r="A78" s="78">
        <f>B3</f>
        <v>14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1500000</v>
      </c>
      <c r="J78" s="81"/>
      <c r="K78" s="82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9851425</v>
      </c>
      <c r="H79" s="87">
        <f t="shared" si="7"/>
        <v>0</v>
      </c>
      <c r="I79" s="88">
        <f t="shared" si="7"/>
        <v>7400000</v>
      </c>
      <c r="J79" s="87">
        <f t="shared" si="7"/>
        <v>0</v>
      </c>
      <c r="K79" s="88">
        <f t="shared" si="7"/>
        <v>6400000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14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837045</v>
      </c>
      <c r="H81" s="87"/>
      <c r="I81" s="88">
        <v>1000000</v>
      </c>
      <c r="J81" s="87"/>
      <c r="K81" s="88">
        <v>1000000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14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>
        <v>961960</v>
      </c>
      <c r="H83" s="81"/>
      <c r="I83" s="82">
        <v>1284941</v>
      </c>
      <c r="J83" s="81"/>
      <c r="K83" s="82">
        <v>1160000</v>
      </c>
    </row>
    <row r="84" spans="1:11" x14ac:dyDescent="0.25">
      <c r="A84" s="78">
        <f>B3</f>
        <v>14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>
        <v>576805</v>
      </c>
      <c r="H84" s="81"/>
      <c r="I84" s="82">
        <v>550000</v>
      </c>
      <c r="J84" s="81"/>
      <c r="K84" s="82">
        <v>525000</v>
      </c>
    </row>
    <row r="85" spans="1:11" x14ac:dyDescent="0.25">
      <c r="A85" s="78">
        <f>B3</f>
        <v>14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2066890</v>
      </c>
      <c r="H85" s="81"/>
      <c r="I85" s="82">
        <v>1532400</v>
      </c>
      <c r="J85" s="81"/>
      <c r="K85" s="82">
        <v>2103900</v>
      </c>
    </row>
    <row r="86" spans="1:11" x14ac:dyDescent="0.25">
      <c r="A86" s="78">
        <f>B3</f>
        <v>14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359998</v>
      </c>
      <c r="H86" s="81"/>
      <c r="I86" s="82">
        <v>353598</v>
      </c>
      <c r="J86" s="81"/>
      <c r="K86" s="82">
        <v>389848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3965653</v>
      </c>
      <c r="H87" s="87">
        <f t="shared" si="8"/>
        <v>0</v>
      </c>
      <c r="I87" s="88">
        <f t="shared" si="8"/>
        <v>3720939</v>
      </c>
      <c r="J87" s="87">
        <f t="shared" si="8"/>
        <v>0</v>
      </c>
      <c r="K87" s="88">
        <f t="shared" si="8"/>
        <v>4178748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14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14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14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14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f>B3</f>
        <v>14</v>
      </c>
      <c r="B93" s="79">
        <v>660</v>
      </c>
      <c r="C93" s="21" t="s">
        <v>73</v>
      </c>
      <c r="D93" s="79">
        <v>665</v>
      </c>
      <c r="E93" s="80" t="s">
        <v>447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14</v>
      </c>
      <c r="B94" s="79">
        <v>660</v>
      </c>
      <c r="C94" s="21" t="s">
        <v>73</v>
      </c>
      <c r="D94" s="79">
        <v>666</v>
      </c>
      <c r="E94" s="80" t="s">
        <v>75</v>
      </c>
      <c r="F94" s="81">
        <v>50000</v>
      </c>
      <c r="G94" s="82"/>
      <c r="H94" s="81">
        <v>50000</v>
      </c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50000</v>
      </c>
      <c r="G95" s="88">
        <f t="shared" si="9"/>
        <v>0</v>
      </c>
      <c r="H95" s="87">
        <f t="shared" si="9"/>
        <v>50000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14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14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14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67342983</v>
      </c>
      <c r="G102" s="88">
        <f t="shared" si="11"/>
        <v>44269501</v>
      </c>
      <c r="H102" s="87">
        <f t="shared" si="11"/>
        <v>73761354</v>
      </c>
      <c r="I102" s="88">
        <f t="shared" si="11"/>
        <v>37211323</v>
      </c>
      <c r="J102" s="87">
        <f t="shared" si="11"/>
        <v>78418575</v>
      </c>
      <c r="K102" s="88">
        <f t="shared" si="11"/>
        <v>40812812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B3</f>
        <v>14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67342983</v>
      </c>
      <c r="G113" s="95">
        <f t="shared" si="13"/>
        <v>44269501</v>
      </c>
      <c r="H113" s="94">
        <f t="shared" si="13"/>
        <v>73761354</v>
      </c>
      <c r="I113" s="95">
        <f t="shared" si="13"/>
        <v>37211323</v>
      </c>
      <c r="J113" s="94">
        <f t="shared" si="13"/>
        <v>78418575</v>
      </c>
      <c r="K113" s="95">
        <f t="shared" si="13"/>
        <v>40812812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31" activePane="bottomLeft" state="frozen"/>
      <selection pane="bottomLeft" activeCell="F7" sqref="F7:K4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19636510</v>
      </c>
      <c r="H7" s="8">
        <f>20900149-461616</f>
        <v>20438533</v>
      </c>
      <c r="J7" s="8">
        <v>21177935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160684</v>
      </c>
      <c r="H8" s="8">
        <v>119800</v>
      </c>
      <c r="J8" s="8">
        <v>132800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7916164</v>
      </c>
      <c r="H9" s="8">
        <f>8687321-143101</f>
        <v>8544220</v>
      </c>
      <c r="J9" s="8">
        <v>8869619</v>
      </c>
    </row>
    <row r="10" spans="1:11" x14ac:dyDescent="0.25">
      <c r="C10" t="s">
        <v>197</v>
      </c>
      <c r="F10" s="8">
        <f t="shared" ref="F10:K10" si="0">SUM(F7:F9)</f>
        <v>27713358</v>
      </c>
      <c r="G10" s="8">
        <f t="shared" si="0"/>
        <v>0</v>
      </c>
      <c r="H10" s="8">
        <f t="shared" si="0"/>
        <v>29102553</v>
      </c>
      <c r="I10" s="8">
        <f t="shared" si="0"/>
        <v>0</v>
      </c>
      <c r="J10" s="8">
        <f t="shared" si="0"/>
        <v>30180354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8015</v>
      </c>
      <c r="H12" s="8">
        <v>15000</v>
      </c>
      <c r="J12" s="8">
        <v>26000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177966</v>
      </c>
      <c r="H14" s="8">
        <v>78000</v>
      </c>
      <c r="J14" s="8">
        <v>139650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139609</v>
      </c>
      <c r="H16" s="8">
        <v>367600</v>
      </c>
      <c r="J16" s="8">
        <v>362600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  <c r="F23" s="8">
        <v>815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9625</v>
      </c>
      <c r="H26" s="8">
        <v>14000</v>
      </c>
      <c r="J26" s="8">
        <v>3000</v>
      </c>
    </row>
    <row r="27" spans="1:11" x14ac:dyDescent="0.25">
      <c r="C27" t="s">
        <v>198</v>
      </c>
      <c r="F27" s="8">
        <f t="shared" ref="F27:K27" si="1">SUM(F18:F26)</f>
        <v>10440</v>
      </c>
      <c r="G27" s="8">
        <f t="shared" si="1"/>
        <v>0</v>
      </c>
      <c r="H27" s="8">
        <f t="shared" si="1"/>
        <v>14000</v>
      </c>
      <c r="I27" s="8">
        <f t="shared" si="1"/>
        <v>0</v>
      </c>
      <c r="J27" s="8">
        <f t="shared" si="1"/>
        <v>3000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34497</v>
      </c>
      <c r="H32" s="8">
        <v>1505000</v>
      </c>
      <c r="J32" s="8">
        <v>1503000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F33" s="8">
        <v>12890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47387</v>
      </c>
      <c r="G35" s="8">
        <f t="shared" si="2"/>
        <v>0</v>
      </c>
      <c r="H35" s="8">
        <f t="shared" si="2"/>
        <v>1505000</v>
      </c>
      <c r="I35" s="8">
        <f t="shared" si="2"/>
        <v>0</v>
      </c>
      <c r="J35" s="8">
        <f t="shared" si="2"/>
        <v>1503000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28096775</v>
      </c>
      <c r="G44" s="8">
        <f t="shared" si="3"/>
        <v>0</v>
      </c>
      <c r="H44" s="8">
        <f t="shared" si="3"/>
        <v>31082153</v>
      </c>
      <c r="I44" s="8">
        <f t="shared" si="3"/>
        <v>0</v>
      </c>
      <c r="J44" s="8">
        <f t="shared" si="3"/>
        <v>32214604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7" sqref="F7:K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524777</v>
      </c>
      <c r="H7" s="8">
        <v>461616</v>
      </c>
      <c r="J7" s="8">
        <v>524778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218232</v>
      </c>
      <c r="H9" s="8">
        <v>143101</v>
      </c>
      <c r="J9" s="8">
        <v>115739</v>
      </c>
    </row>
    <row r="10" spans="1:11" x14ac:dyDescent="0.25">
      <c r="C10" t="s">
        <v>197</v>
      </c>
      <c r="F10" s="8">
        <f t="shared" ref="F10:K10" si="0">SUM(F7:F9)</f>
        <v>743009</v>
      </c>
      <c r="G10" s="8">
        <f t="shared" si="0"/>
        <v>0</v>
      </c>
      <c r="H10" s="8">
        <f t="shared" si="0"/>
        <v>604717</v>
      </c>
      <c r="I10" s="8">
        <f t="shared" si="0"/>
        <v>0</v>
      </c>
      <c r="J10" s="8">
        <f t="shared" si="0"/>
        <v>640517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743009</v>
      </c>
      <c r="G44" s="8">
        <f t="shared" si="3"/>
        <v>0</v>
      </c>
      <c r="H44" s="8">
        <f t="shared" si="3"/>
        <v>604717</v>
      </c>
      <c r="I44" s="8">
        <f t="shared" si="3"/>
        <v>0</v>
      </c>
      <c r="J44" s="8">
        <f t="shared" si="3"/>
        <v>640517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F7" sqref="F7:K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3207693</v>
      </c>
      <c r="H7" s="8">
        <v>3374796</v>
      </c>
      <c r="J7" s="8">
        <v>3397042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125932</v>
      </c>
      <c r="H8" s="8">
        <v>65619</v>
      </c>
      <c r="J8" s="8">
        <v>77570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1601849</v>
      </c>
      <c r="H9" s="8">
        <v>1670789</v>
      </c>
      <c r="J9" s="8">
        <v>1668161</v>
      </c>
    </row>
    <row r="10" spans="1:11" x14ac:dyDescent="0.25">
      <c r="C10" t="s">
        <v>197</v>
      </c>
      <c r="F10" s="8">
        <f t="shared" ref="F10:K10" si="0">SUM(F7:F9)</f>
        <v>4935474</v>
      </c>
      <c r="G10" s="8">
        <f t="shared" si="0"/>
        <v>0</v>
      </c>
      <c r="H10" s="8">
        <f t="shared" si="0"/>
        <v>5111204</v>
      </c>
      <c r="I10" s="8">
        <f t="shared" si="0"/>
        <v>0</v>
      </c>
      <c r="J10" s="8">
        <f t="shared" si="0"/>
        <v>5142773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5361</v>
      </c>
      <c r="H12" s="8">
        <v>6000</v>
      </c>
      <c r="J12" s="8">
        <v>3500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388148</v>
      </c>
      <c r="H14" s="8">
        <v>346940</v>
      </c>
      <c r="J14" s="8">
        <v>356155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22868</v>
      </c>
      <c r="H16" s="8">
        <v>19100</v>
      </c>
      <c r="J16" s="8">
        <v>18350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  <c r="F31" s="8">
        <v>122860</v>
      </c>
      <c r="H31" s="8">
        <v>139500</v>
      </c>
      <c r="J31" s="8">
        <v>132200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14323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250000</v>
      </c>
      <c r="J33" s="8">
        <v>250000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137183</v>
      </c>
      <c r="G35" s="8">
        <f t="shared" si="2"/>
        <v>0</v>
      </c>
      <c r="H35" s="8">
        <f t="shared" si="2"/>
        <v>389500</v>
      </c>
      <c r="I35" s="8">
        <f t="shared" si="2"/>
        <v>0</v>
      </c>
      <c r="J35" s="8">
        <f t="shared" si="2"/>
        <v>382200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5489034</v>
      </c>
      <c r="G44" s="8">
        <f t="shared" si="3"/>
        <v>0</v>
      </c>
      <c r="H44" s="8">
        <f t="shared" si="3"/>
        <v>5872744</v>
      </c>
      <c r="I44" s="8">
        <f t="shared" si="3"/>
        <v>0</v>
      </c>
      <c r="J44" s="8">
        <f t="shared" si="3"/>
        <v>5902978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F7" sqref="F7:K4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2130192</v>
      </c>
      <c r="H7" s="8">
        <v>2228232</v>
      </c>
      <c r="J7" s="8">
        <v>2534096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77010</v>
      </c>
      <c r="H8" s="8">
        <v>92403</v>
      </c>
      <c r="J8" s="8">
        <v>153403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1108119</v>
      </c>
      <c r="H9" s="8">
        <v>1140259</v>
      </c>
      <c r="J9" s="8">
        <v>1280432</v>
      </c>
    </row>
    <row r="10" spans="1:11" x14ac:dyDescent="0.25">
      <c r="C10" t="s">
        <v>197</v>
      </c>
      <c r="F10" s="8">
        <f t="shared" ref="F10:K10" si="0">SUM(F7:F9)</f>
        <v>3315321</v>
      </c>
      <c r="G10" s="8">
        <f t="shared" si="0"/>
        <v>0</v>
      </c>
      <c r="H10" s="8">
        <f t="shared" si="0"/>
        <v>3460894</v>
      </c>
      <c r="I10" s="8">
        <f t="shared" si="0"/>
        <v>0</v>
      </c>
      <c r="J10" s="8">
        <f t="shared" si="0"/>
        <v>3967931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21884</v>
      </c>
      <c r="H12" s="8">
        <v>15950</v>
      </c>
      <c r="J12" s="8">
        <v>15950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295853</v>
      </c>
      <c r="H14" s="8">
        <v>252835</v>
      </c>
      <c r="J14" s="8">
        <v>422865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6816</v>
      </c>
      <c r="H16" s="8">
        <v>25100</v>
      </c>
      <c r="J16" s="8">
        <v>56511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18900</v>
      </c>
      <c r="H26" s="8">
        <v>101600</v>
      </c>
      <c r="J26" s="8">
        <v>101000</v>
      </c>
    </row>
    <row r="27" spans="1:11" x14ac:dyDescent="0.25">
      <c r="C27" t="s">
        <v>198</v>
      </c>
      <c r="F27" s="8">
        <f t="shared" ref="F27:K27" si="1">SUM(F18:F26)</f>
        <v>18900</v>
      </c>
      <c r="G27" s="8">
        <f t="shared" si="1"/>
        <v>0</v>
      </c>
      <c r="H27" s="8">
        <f t="shared" si="1"/>
        <v>101600</v>
      </c>
      <c r="I27" s="8">
        <f t="shared" si="1"/>
        <v>0</v>
      </c>
      <c r="J27" s="8">
        <f t="shared" si="1"/>
        <v>101000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9569</v>
      </c>
      <c r="H32" s="8">
        <v>130700</v>
      </c>
      <c r="J32" s="8">
        <v>381500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150000</v>
      </c>
    </row>
    <row r="35" spans="1:11" x14ac:dyDescent="0.25">
      <c r="C35" t="s">
        <v>199</v>
      </c>
      <c r="F35" s="8">
        <f t="shared" ref="F35:K35" si="2">SUM(F31:F34)</f>
        <v>9569</v>
      </c>
      <c r="G35" s="8">
        <f t="shared" si="2"/>
        <v>0</v>
      </c>
      <c r="H35" s="8">
        <f t="shared" si="2"/>
        <v>280700</v>
      </c>
      <c r="I35" s="8">
        <f t="shared" si="2"/>
        <v>0</v>
      </c>
      <c r="J35" s="8">
        <f t="shared" si="2"/>
        <v>381500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3668343</v>
      </c>
      <c r="G44" s="8">
        <f t="shared" si="3"/>
        <v>0</v>
      </c>
      <c r="H44" s="8">
        <f t="shared" si="3"/>
        <v>4137079</v>
      </c>
      <c r="I44" s="8">
        <f t="shared" si="3"/>
        <v>0</v>
      </c>
      <c r="J44" s="8">
        <f t="shared" si="3"/>
        <v>4945757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4063220</v>
      </c>
      <c r="H7" s="8">
        <v>3935607</v>
      </c>
      <c r="J7" s="8">
        <v>4213292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188651</v>
      </c>
      <c r="H8" s="8">
        <v>113408</v>
      </c>
      <c r="J8" s="8">
        <v>165000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2095574</v>
      </c>
      <c r="H9" s="8">
        <v>1986297</v>
      </c>
      <c r="J9" s="8">
        <v>2116913</v>
      </c>
    </row>
    <row r="10" spans="1:11" x14ac:dyDescent="0.25">
      <c r="C10" t="s">
        <v>197</v>
      </c>
      <c r="F10" s="8">
        <f t="shared" ref="F10:K10" si="0">SUM(F7:F9)</f>
        <v>6347445</v>
      </c>
      <c r="G10" s="8">
        <f t="shared" si="0"/>
        <v>0</v>
      </c>
      <c r="H10" s="8">
        <f t="shared" si="0"/>
        <v>6035312</v>
      </c>
      <c r="I10" s="8">
        <f t="shared" si="0"/>
        <v>0</v>
      </c>
      <c r="J10" s="8">
        <f t="shared" si="0"/>
        <v>6495205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9906</v>
      </c>
      <c r="H12" s="8">
        <v>5200</v>
      </c>
      <c r="J12" s="8">
        <v>5200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1142413</v>
      </c>
      <c r="H14" s="8">
        <v>1196178</v>
      </c>
      <c r="J14" s="8">
        <v>1250858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40562</v>
      </c>
      <c r="H16" s="8">
        <v>45120</v>
      </c>
      <c r="J16" s="8">
        <v>45120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  <c r="F18" s="8">
        <v>28800</v>
      </c>
      <c r="H18" s="8">
        <v>40000</v>
      </c>
      <c r="J18" s="8">
        <v>40000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  <c r="F19" s="8">
        <v>2500</v>
      </c>
      <c r="H19" s="8">
        <v>20000</v>
      </c>
      <c r="J19" s="8">
        <v>20000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  <c r="F21" s="8">
        <v>87888</v>
      </c>
      <c r="H21" s="8">
        <v>87250</v>
      </c>
      <c r="J21" s="8">
        <v>88000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93350</v>
      </c>
      <c r="H26" s="8">
        <v>123050</v>
      </c>
      <c r="J26" s="8">
        <v>113300</v>
      </c>
    </row>
    <row r="27" spans="1:11" x14ac:dyDescent="0.25">
      <c r="C27" t="s">
        <v>198</v>
      </c>
      <c r="F27" s="8">
        <f t="shared" ref="F27:K27" si="1">SUM(F18:F26)</f>
        <v>212538</v>
      </c>
      <c r="G27" s="8">
        <f t="shared" si="1"/>
        <v>0</v>
      </c>
      <c r="H27" s="8">
        <f t="shared" si="1"/>
        <v>270300</v>
      </c>
      <c r="I27" s="8">
        <f t="shared" si="1"/>
        <v>0</v>
      </c>
      <c r="J27" s="8">
        <f t="shared" si="1"/>
        <v>261300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331297</v>
      </c>
      <c r="H29" s="8">
        <v>80000</v>
      </c>
      <c r="J29" s="8">
        <v>80000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9392</v>
      </c>
      <c r="H32" s="8">
        <v>24390</v>
      </c>
      <c r="J32" s="8">
        <v>110140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500000</v>
      </c>
      <c r="J33" s="8">
        <v>500000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9392</v>
      </c>
      <c r="G35" s="8">
        <f t="shared" si="2"/>
        <v>0</v>
      </c>
      <c r="H35" s="8">
        <f t="shared" si="2"/>
        <v>524390</v>
      </c>
      <c r="I35" s="8">
        <f t="shared" si="2"/>
        <v>0</v>
      </c>
      <c r="J35" s="8">
        <f t="shared" si="2"/>
        <v>610140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8093553</v>
      </c>
      <c r="G44" s="8">
        <f t="shared" si="3"/>
        <v>0</v>
      </c>
      <c r="H44" s="8">
        <f t="shared" si="3"/>
        <v>8156500</v>
      </c>
      <c r="I44" s="8">
        <f t="shared" si="3"/>
        <v>0</v>
      </c>
      <c r="J44" s="8">
        <f t="shared" si="3"/>
        <v>8747823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F29" sqref="F29: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5437000</v>
      </c>
      <c r="H29" s="8">
        <v>6020577</v>
      </c>
      <c r="J29" s="8">
        <v>6020577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5437000</v>
      </c>
      <c r="G44" s="8">
        <f t="shared" si="3"/>
        <v>0</v>
      </c>
      <c r="H44" s="8">
        <f t="shared" si="3"/>
        <v>6020577</v>
      </c>
      <c r="I44" s="8">
        <f t="shared" si="3"/>
        <v>0</v>
      </c>
      <c r="J44" s="8">
        <f t="shared" si="3"/>
        <v>6020577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35" sqref="H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1253974</v>
      </c>
      <c r="H7" s="8">
        <v>1446050</v>
      </c>
      <c r="J7" s="8">
        <v>1484957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126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712424</v>
      </c>
      <c r="H9" s="8">
        <v>806605</v>
      </c>
      <c r="J9" s="8">
        <v>868559</v>
      </c>
    </row>
    <row r="10" spans="1:11" x14ac:dyDescent="0.25">
      <c r="C10" t="s">
        <v>197</v>
      </c>
      <c r="F10" s="8">
        <f t="shared" ref="F10:K10" si="0">SUM(F7:F9)</f>
        <v>1966524</v>
      </c>
      <c r="G10" s="8">
        <f t="shared" si="0"/>
        <v>0</v>
      </c>
      <c r="H10" s="8">
        <f t="shared" si="0"/>
        <v>2252655</v>
      </c>
      <c r="I10" s="8">
        <f t="shared" si="0"/>
        <v>0</v>
      </c>
      <c r="J10" s="8">
        <f t="shared" si="0"/>
        <v>2353516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675</v>
      </c>
      <c r="H12" s="8">
        <v>1200</v>
      </c>
      <c r="J12" s="8">
        <v>1200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2959698</v>
      </c>
      <c r="H14" s="8">
        <v>2889200</v>
      </c>
      <c r="J14" s="8">
        <v>3778951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245259</v>
      </c>
      <c r="H16" s="8">
        <v>278700</v>
      </c>
      <c r="J16" s="8">
        <v>278700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4350</v>
      </c>
      <c r="H26" s="8">
        <v>24000</v>
      </c>
      <c r="J26" s="8">
        <v>24000</v>
      </c>
    </row>
    <row r="27" spans="1:11" x14ac:dyDescent="0.25">
      <c r="C27" t="s">
        <v>198</v>
      </c>
      <c r="F27" s="8">
        <f t="shared" ref="F27:K27" si="1">SUM(F18:F26)</f>
        <v>4350</v>
      </c>
      <c r="G27" s="8">
        <f t="shared" si="1"/>
        <v>0</v>
      </c>
      <c r="H27" s="8">
        <f t="shared" si="1"/>
        <v>24000</v>
      </c>
      <c r="I27" s="8">
        <f t="shared" si="1"/>
        <v>0</v>
      </c>
      <c r="J27" s="8">
        <f t="shared" si="1"/>
        <v>24000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26452</v>
      </c>
      <c r="H32" s="8">
        <v>92000</v>
      </c>
      <c r="J32" s="8">
        <v>92000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F33" s="8">
        <v>222349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1633779</v>
      </c>
      <c r="J34" s="8">
        <v>2779622</v>
      </c>
    </row>
    <row r="35" spans="1:11" x14ac:dyDescent="0.25">
      <c r="C35" t="s">
        <v>199</v>
      </c>
      <c r="F35" s="8">
        <f t="shared" ref="F35:K35" si="2">SUM(F31:F34)</f>
        <v>248801</v>
      </c>
      <c r="G35" s="8">
        <f t="shared" si="2"/>
        <v>0</v>
      </c>
      <c r="H35" s="8">
        <f t="shared" si="2"/>
        <v>1725779</v>
      </c>
      <c r="I35" s="8">
        <f t="shared" si="2"/>
        <v>0</v>
      </c>
      <c r="J35" s="8">
        <f t="shared" si="2"/>
        <v>2871622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5425307</v>
      </c>
      <c r="G44" s="8">
        <f t="shared" si="3"/>
        <v>0</v>
      </c>
      <c r="H44" s="8">
        <f t="shared" si="3"/>
        <v>7171534</v>
      </c>
      <c r="I44" s="8">
        <f t="shared" si="3"/>
        <v>0</v>
      </c>
      <c r="J44" s="8">
        <f t="shared" si="3"/>
        <v>9307989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F39" sqref="F39:J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  <c r="F39" s="8">
        <v>2832749</v>
      </c>
      <c r="H39" s="8">
        <v>3176880</v>
      </c>
      <c r="J39" s="8">
        <v>4061932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2832749</v>
      </c>
      <c r="G44" s="8">
        <f t="shared" si="3"/>
        <v>0</v>
      </c>
      <c r="H44" s="8">
        <f t="shared" si="3"/>
        <v>3176880</v>
      </c>
      <c r="I44" s="8">
        <f t="shared" si="3"/>
        <v>0</v>
      </c>
      <c r="J44" s="8">
        <f t="shared" si="3"/>
        <v>4061932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8"/>
  <sheetViews>
    <sheetView zoomScaleNormal="100" workbookViewId="0">
      <pane xSplit="2" ySplit="5" topLeftCell="R20" activePane="bottomRight" state="frozen"/>
      <selection activeCell="B30" sqref="B30"/>
      <selection pane="topRight" activeCell="B30" sqref="B30"/>
      <selection pane="bottomLeft" activeCell="B30" sqref="B30"/>
      <selection pane="bottomRight" activeCell="X22" sqref="X2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551</v>
      </c>
      <c r="D1" s="1"/>
    </row>
    <row r="2" spans="1:23" x14ac:dyDescent="0.25">
      <c r="A2" s="6" t="s">
        <v>79</v>
      </c>
      <c r="B2" s="9" t="str">
        <f>Revenue!B2</f>
        <v xml:space="preserve">McNeese State University </v>
      </c>
      <c r="D2" s="1"/>
    </row>
    <row r="3" spans="1:23" x14ac:dyDescent="0.25">
      <c r="A3" s="6" t="s">
        <v>116</v>
      </c>
      <c r="B3" s="7">
        <f>Revenue!B3</f>
        <v>14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566547</v>
      </c>
      <c r="D8" s="30">
        <v>1055000</v>
      </c>
      <c r="E8" s="30">
        <v>1090000</v>
      </c>
      <c r="F8" s="31">
        <v>691629</v>
      </c>
      <c r="G8" s="30">
        <v>810000</v>
      </c>
      <c r="H8" s="30">
        <v>625000</v>
      </c>
      <c r="I8" s="31">
        <v>66762</v>
      </c>
      <c r="J8" s="30">
        <v>70000</v>
      </c>
      <c r="K8" s="30">
        <v>70000</v>
      </c>
      <c r="L8" s="31">
        <v>80031</v>
      </c>
      <c r="M8" s="30">
        <v>52500</v>
      </c>
      <c r="N8" s="30">
        <v>52500</v>
      </c>
      <c r="O8" s="31"/>
      <c r="P8" s="29"/>
      <c r="Q8" s="30"/>
      <c r="R8" s="31"/>
      <c r="S8" s="32"/>
      <c r="T8" s="32"/>
      <c r="U8" s="31">
        <f>R8+O8+L8+I8+F8+C8</f>
        <v>1404969</v>
      </c>
      <c r="V8" s="31">
        <f>S8+P8+M8+J8+G8+D8</f>
        <v>1987500</v>
      </c>
      <c r="W8" s="31">
        <f>T8+Q8+N8+K8+H8+E8</f>
        <v>1837500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>
        <v>10000</v>
      </c>
      <c r="T9" s="36">
        <v>10000</v>
      </c>
      <c r="U9" s="35">
        <f t="shared" ref="U9:W23" si="0">R9+O9+L9+I9+F9+C9</f>
        <v>0</v>
      </c>
      <c r="V9" s="35">
        <f t="shared" si="0"/>
        <v>10000</v>
      </c>
      <c r="W9" s="35">
        <f t="shared" si="0"/>
        <v>10000</v>
      </c>
    </row>
    <row r="10" spans="1:23" x14ac:dyDescent="0.25">
      <c r="A10" s="20">
        <v>643</v>
      </c>
      <c r="B10" s="21" t="s">
        <v>56</v>
      </c>
      <c r="C10" s="33"/>
      <c r="D10" s="34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3"/>
      <c r="Q10" s="34"/>
      <c r="R10" s="35"/>
      <c r="S10" s="36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500000</v>
      </c>
      <c r="D11" s="34">
        <v>500000</v>
      </c>
      <c r="E11" s="34">
        <v>675000</v>
      </c>
      <c r="F11" s="35">
        <v>145000</v>
      </c>
      <c r="G11" s="34">
        <v>300000</v>
      </c>
      <c r="H11" s="34">
        <v>170000</v>
      </c>
      <c r="I11" s="35">
        <v>2000</v>
      </c>
      <c r="J11" s="34">
        <v>20000</v>
      </c>
      <c r="K11" s="34"/>
      <c r="L11" s="35">
        <v>111500</v>
      </c>
      <c r="M11" s="34">
        <v>104000</v>
      </c>
      <c r="N11" s="34">
        <v>75000</v>
      </c>
      <c r="O11" s="35"/>
      <c r="P11" s="33"/>
      <c r="Q11" s="34"/>
      <c r="R11" s="35"/>
      <c r="S11" s="36"/>
      <c r="T11" s="36"/>
      <c r="U11" s="35">
        <f t="shared" si="0"/>
        <v>758500</v>
      </c>
      <c r="V11" s="35">
        <f t="shared" si="0"/>
        <v>924000</v>
      </c>
      <c r="W11" s="35">
        <f t="shared" si="0"/>
        <v>920000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>
        <v>2696112</v>
      </c>
      <c r="S12" s="36">
        <f>595301+130000</f>
        <v>725301</v>
      </c>
      <c r="T12" s="36">
        <v>156000</v>
      </c>
      <c r="U12" s="35">
        <f t="shared" si="0"/>
        <v>2696112</v>
      </c>
      <c r="V12" s="35">
        <f t="shared" si="0"/>
        <v>725301</v>
      </c>
      <c r="W12" s="35">
        <f t="shared" si="0"/>
        <v>156000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>
        <v>591512</v>
      </c>
      <c r="S13" s="36">
        <v>574000</v>
      </c>
      <c r="T13" s="36">
        <v>604200</v>
      </c>
      <c r="U13" s="35">
        <f t="shared" si="0"/>
        <v>591512</v>
      </c>
      <c r="V13" s="35">
        <f t="shared" si="0"/>
        <v>574000</v>
      </c>
      <c r="W13" s="35">
        <f t="shared" si="0"/>
        <v>604200</v>
      </c>
    </row>
    <row r="14" spans="1:23" x14ac:dyDescent="0.25">
      <c r="A14" s="20">
        <v>647</v>
      </c>
      <c r="B14" s="21" t="s">
        <v>60</v>
      </c>
      <c r="C14" s="33">
        <v>228945</v>
      </c>
      <c r="D14" s="34">
        <v>225000</v>
      </c>
      <c r="E14" s="34">
        <v>225000</v>
      </c>
      <c r="F14" s="35"/>
      <c r="G14" s="34"/>
      <c r="H14" s="34"/>
      <c r="I14" s="35"/>
      <c r="J14" s="34"/>
      <c r="K14" s="34"/>
      <c r="L14" s="35"/>
      <c r="M14" s="34"/>
      <c r="N14" s="34"/>
      <c r="O14" s="35"/>
      <c r="P14" s="33"/>
      <c r="Q14" s="34"/>
      <c r="R14" s="35"/>
      <c r="S14" s="36"/>
      <c r="T14" s="36"/>
      <c r="U14" s="35">
        <f t="shared" si="0"/>
        <v>228945</v>
      </c>
      <c r="V14" s="35">
        <f t="shared" si="0"/>
        <v>225000</v>
      </c>
      <c r="W14" s="35">
        <f t="shared" si="0"/>
        <v>225000</v>
      </c>
    </row>
    <row r="15" spans="1:23" x14ac:dyDescent="0.25">
      <c r="A15" s="20">
        <v>648</v>
      </c>
      <c r="B15" s="21" t="s">
        <v>61</v>
      </c>
      <c r="C15" s="33">
        <v>146262</v>
      </c>
      <c r="D15" s="34">
        <v>148000</v>
      </c>
      <c r="E15" s="34">
        <v>158613</v>
      </c>
      <c r="F15" s="35">
        <v>168742</v>
      </c>
      <c r="G15" s="34">
        <v>74000</v>
      </c>
      <c r="H15" s="34">
        <v>182992</v>
      </c>
      <c r="I15" s="35">
        <v>93784</v>
      </c>
      <c r="J15" s="34">
        <v>157250</v>
      </c>
      <c r="K15" s="34">
        <v>101703</v>
      </c>
      <c r="L15" s="35">
        <v>301252</v>
      </c>
      <c r="M15" s="34">
        <v>545750</v>
      </c>
      <c r="N15" s="34">
        <v>326692</v>
      </c>
      <c r="O15" s="35"/>
      <c r="P15" s="33"/>
      <c r="Q15" s="34"/>
      <c r="R15" s="35"/>
      <c r="S15" s="36"/>
      <c r="T15" s="36"/>
      <c r="U15" s="47">
        <f t="shared" si="0"/>
        <v>710040</v>
      </c>
      <c r="V15" s="35">
        <f t="shared" si="0"/>
        <v>925000</v>
      </c>
      <c r="W15" s="35">
        <f t="shared" si="0"/>
        <v>770000</v>
      </c>
    </row>
    <row r="16" spans="1:23" x14ac:dyDescent="0.25">
      <c r="A16" s="20">
        <v>649</v>
      </c>
      <c r="B16" s="21" t="s">
        <v>62</v>
      </c>
      <c r="C16" s="33">
        <v>304755</v>
      </c>
      <c r="D16" s="34">
        <v>699432</v>
      </c>
      <c r="E16" s="34">
        <v>486312</v>
      </c>
      <c r="F16" s="35">
        <v>166804</v>
      </c>
      <c r="G16" s="34">
        <v>259576</v>
      </c>
      <c r="H16" s="34">
        <v>266176</v>
      </c>
      <c r="I16" s="35">
        <v>195410</v>
      </c>
      <c r="J16" s="34">
        <v>174500</v>
      </c>
      <c r="K16" s="34">
        <v>311826</v>
      </c>
      <c r="L16" s="35">
        <v>627697</v>
      </c>
      <c r="M16" s="34">
        <v>444573</v>
      </c>
      <c r="N16" s="34">
        <v>1001645</v>
      </c>
      <c r="O16" s="35"/>
      <c r="P16" s="33"/>
      <c r="Q16" s="34"/>
      <c r="R16" s="35"/>
      <c r="S16" s="36">
        <v>621919</v>
      </c>
      <c r="T16" s="36"/>
      <c r="U16" s="47">
        <f t="shared" si="0"/>
        <v>1294666</v>
      </c>
      <c r="V16" s="35">
        <f t="shared" si="0"/>
        <v>2200000</v>
      </c>
      <c r="W16" s="35">
        <f t="shared" si="0"/>
        <v>2065959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/>
      <c r="S17" s="36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4">
        <v>55000</v>
      </c>
      <c r="E18" s="34">
        <v>55000</v>
      </c>
      <c r="F18" s="35"/>
      <c r="G18" s="34"/>
      <c r="H18" s="34"/>
      <c r="I18" s="35">
        <v>1879</v>
      </c>
      <c r="J18" s="34"/>
      <c r="K18" s="34"/>
      <c r="L18" s="35"/>
      <c r="M18" s="34"/>
      <c r="N18" s="34"/>
      <c r="O18" s="35"/>
      <c r="P18" s="33"/>
      <c r="Q18" s="34"/>
      <c r="R18" s="35">
        <v>32779</v>
      </c>
      <c r="S18" s="36">
        <v>26000</v>
      </c>
      <c r="T18" s="36">
        <v>28000</v>
      </c>
      <c r="U18" s="47">
        <f t="shared" si="0"/>
        <v>34658</v>
      </c>
      <c r="V18" s="35">
        <f t="shared" si="0"/>
        <v>81000</v>
      </c>
      <c r="W18" s="35">
        <f t="shared" si="0"/>
        <v>83000</v>
      </c>
    </row>
    <row r="19" spans="1:29" x14ac:dyDescent="0.25">
      <c r="A19" s="20">
        <v>652</v>
      </c>
      <c r="B19" s="21" t="s">
        <v>65</v>
      </c>
      <c r="C19" s="33"/>
      <c r="D19" s="34"/>
      <c r="E19" s="34"/>
      <c r="F19" s="35"/>
      <c r="G19" s="34"/>
      <c r="H19" s="34"/>
      <c r="I19" s="35"/>
      <c r="J19" s="34"/>
      <c r="K19" s="34"/>
      <c r="L19" s="35"/>
      <c r="M19" s="34"/>
      <c r="N19" s="34"/>
      <c r="O19" s="35"/>
      <c r="P19" s="33"/>
      <c r="Q19" s="34"/>
      <c r="R19" s="35"/>
      <c r="S19" s="36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4"/>
      <c r="K20" s="34"/>
      <c r="L20" s="35">
        <v>7000</v>
      </c>
      <c r="M20" s="34"/>
      <c r="N20" s="34"/>
      <c r="O20" s="35"/>
      <c r="P20" s="33"/>
      <c r="Q20" s="34"/>
      <c r="R20" s="35">
        <v>18551</v>
      </c>
      <c r="S20" s="36">
        <v>19500</v>
      </c>
      <c r="T20" s="36">
        <v>19500</v>
      </c>
      <c r="U20" s="47">
        <f t="shared" si="0"/>
        <v>25551</v>
      </c>
      <c r="V20" s="35">
        <f t="shared" si="0"/>
        <v>19500</v>
      </c>
      <c r="W20" s="35">
        <f t="shared" si="0"/>
        <v>19500</v>
      </c>
    </row>
    <row r="21" spans="1:29" x14ac:dyDescent="0.25">
      <c r="A21" s="20">
        <v>654</v>
      </c>
      <c r="B21" s="21" t="s">
        <v>67</v>
      </c>
      <c r="C21" s="33">
        <v>1098081</v>
      </c>
      <c r="D21" s="34">
        <v>785973</v>
      </c>
      <c r="E21" s="34">
        <v>1307639</v>
      </c>
      <c r="F21" s="35">
        <v>601019</v>
      </c>
      <c r="G21" s="34">
        <v>193065</v>
      </c>
      <c r="H21" s="34">
        <v>127935</v>
      </c>
      <c r="I21" s="35">
        <v>704095</v>
      </c>
      <c r="J21" s="34">
        <v>599460</v>
      </c>
      <c r="K21" s="34">
        <v>643524</v>
      </c>
      <c r="L21" s="35">
        <v>1576388</v>
      </c>
      <c r="M21" s="34">
        <v>1922200</v>
      </c>
      <c r="N21" s="34">
        <v>1548445</v>
      </c>
      <c r="O21" s="35"/>
      <c r="P21" s="33"/>
      <c r="Q21" s="34"/>
      <c r="R21" s="35"/>
      <c r="S21" s="36">
        <v>478885</v>
      </c>
      <c r="T21" s="36">
        <v>281498</v>
      </c>
      <c r="U21" s="47">
        <f t="shared" si="0"/>
        <v>3979583</v>
      </c>
      <c r="V21" s="35">
        <f t="shared" si="0"/>
        <v>3979583</v>
      </c>
      <c r="W21" s="35">
        <f t="shared" si="0"/>
        <v>3909041</v>
      </c>
    </row>
    <row r="22" spans="1:29" x14ac:dyDescent="0.25">
      <c r="A22" s="20">
        <v>655</v>
      </c>
      <c r="B22" s="21" t="s">
        <v>68</v>
      </c>
      <c r="C22" s="33"/>
      <c r="D22" s="34">
        <v>627797</v>
      </c>
      <c r="E22" s="34"/>
      <c r="F22" s="35">
        <v>272022</v>
      </c>
      <c r="G22" s="34">
        <v>266015</v>
      </c>
      <c r="H22" s="34"/>
      <c r="I22" s="35">
        <v>89608</v>
      </c>
      <c r="J22" s="34">
        <v>49721</v>
      </c>
      <c r="K22" s="34"/>
      <c r="L22" s="35">
        <v>350086</v>
      </c>
      <c r="M22" s="34">
        <v>49278</v>
      </c>
      <c r="N22" s="34">
        <v>306988</v>
      </c>
      <c r="O22" s="35"/>
      <c r="P22" s="33"/>
      <c r="Q22" s="34"/>
      <c r="R22" s="35">
        <v>2396510</v>
      </c>
      <c r="S22" s="36">
        <v>684816</v>
      </c>
      <c r="T22" s="36">
        <v>2588812</v>
      </c>
      <c r="U22" s="47">
        <f t="shared" si="0"/>
        <v>3108226</v>
      </c>
      <c r="V22" s="35">
        <f t="shared" si="0"/>
        <v>1677627</v>
      </c>
      <c r="W22" s="35">
        <f t="shared" si="0"/>
        <v>2895800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5"/>
      <c r="H23" s="45"/>
      <c r="I23" s="40"/>
      <c r="J23" s="45"/>
      <c r="K23" s="45"/>
      <c r="L23" s="40">
        <v>250000</v>
      </c>
      <c r="M23" s="45">
        <v>250000</v>
      </c>
      <c r="N23" s="45">
        <v>250000</v>
      </c>
      <c r="O23" s="40"/>
      <c r="P23" s="44"/>
      <c r="Q23" s="45"/>
      <c r="R23" s="40"/>
      <c r="S23" s="46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2844590</v>
      </c>
      <c r="D24" s="41">
        <f t="shared" si="1"/>
        <v>4096202</v>
      </c>
      <c r="E24" s="42">
        <f t="shared" si="1"/>
        <v>3997564</v>
      </c>
      <c r="F24" s="41">
        <f t="shared" si="1"/>
        <v>2045216</v>
      </c>
      <c r="G24" s="41">
        <f t="shared" si="1"/>
        <v>1902656</v>
      </c>
      <c r="H24" s="42">
        <f t="shared" si="1"/>
        <v>1372103</v>
      </c>
      <c r="I24" s="39">
        <f t="shared" si="1"/>
        <v>1153538</v>
      </c>
      <c r="J24" s="41">
        <f t="shared" si="1"/>
        <v>1070931</v>
      </c>
      <c r="K24" s="42">
        <f t="shared" si="1"/>
        <v>1127053</v>
      </c>
      <c r="L24" s="39">
        <f t="shared" si="1"/>
        <v>3303954</v>
      </c>
      <c r="M24" s="41">
        <f t="shared" si="1"/>
        <v>3368301</v>
      </c>
      <c r="N24" s="42">
        <f t="shared" si="1"/>
        <v>3561270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5735464</v>
      </c>
      <c r="S24" s="41">
        <f t="shared" si="1"/>
        <v>3140421</v>
      </c>
      <c r="T24" s="43">
        <f t="shared" si="1"/>
        <v>3688010</v>
      </c>
      <c r="U24" s="39">
        <f>SUM(U8:U23)</f>
        <v>15082762</v>
      </c>
      <c r="V24" s="41">
        <f>SUM(V8:V23)</f>
        <v>13578511</v>
      </c>
      <c r="W24" s="43">
        <f>SUM(W8:W23)</f>
        <v>13746000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915371</v>
      </c>
      <c r="D30" s="30">
        <v>858418</v>
      </c>
      <c r="E30" s="30">
        <v>902793</v>
      </c>
      <c r="F30" s="31">
        <v>1273445</v>
      </c>
      <c r="G30" s="30">
        <v>902591</v>
      </c>
      <c r="H30" s="30">
        <v>917591</v>
      </c>
      <c r="I30" s="31">
        <v>1184377</v>
      </c>
      <c r="J30" s="30">
        <v>1022876</v>
      </c>
      <c r="K30" s="30">
        <v>627876</v>
      </c>
      <c r="L30" s="31">
        <v>186197</v>
      </c>
      <c r="M30" s="30">
        <v>165791</v>
      </c>
      <c r="N30" s="30">
        <v>218407</v>
      </c>
      <c r="O30" s="31">
        <v>70125</v>
      </c>
      <c r="P30" s="30">
        <v>51970</v>
      </c>
      <c r="Q30" s="30">
        <v>61938</v>
      </c>
      <c r="R30" s="31">
        <v>688808</v>
      </c>
      <c r="S30" s="30">
        <v>626330</v>
      </c>
      <c r="T30" s="30">
        <v>729594</v>
      </c>
      <c r="U30" s="31">
        <v>633873</v>
      </c>
      <c r="V30" s="30">
        <f>597882+38950</f>
        <v>636832</v>
      </c>
      <c r="W30" s="30">
        <v>646632</v>
      </c>
      <c r="X30" s="31"/>
      <c r="Y30" s="29"/>
      <c r="Z30" s="32"/>
      <c r="AA30" s="31">
        <f>X30+U30+R30+O30+L30+I30+F30+C30</f>
        <v>4952196</v>
      </c>
      <c r="AB30" s="31">
        <f>Y30+V30+S30+P30+M30+J30+G30+D30</f>
        <v>4264808</v>
      </c>
      <c r="AC30" s="31">
        <f>Z30+W30+T30+Q30+N30+K30+H30+E30</f>
        <v>4104831</v>
      </c>
    </row>
    <row r="31" spans="1:29" x14ac:dyDescent="0.25">
      <c r="A31" s="20">
        <v>812</v>
      </c>
      <c r="B31" s="21" t="s">
        <v>104</v>
      </c>
      <c r="C31" s="33">
        <v>266193</v>
      </c>
      <c r="D31" s="34">
        <v>237147</v>
      </c>
      <c r="E31" s="34">
        <v>248378</v>
      </c>
      <c r="F31" s="35">
        <v>383556</v>
      </c>
      <c r="G31" s="34">
        <v>307437</v>
      </c>
      <c r="H31" s="34">
        <v>296575</v>
      </c>
      <c r="I31" s="35">
        <v>214409</v>
      </c>
      <c r="J31" s="34">
        <v>273205</v>
      </c>
      <c r="K31" s="34">
        <v>151773</v>
      </c>
      <c r="L31" s="35">
        <v>60954</v>
      </c>
      <c r="M31" s="34">
        <v>56771</v>
      </c>
      <c r="N31" s="34">
        <v>80039</v>
      </c>
      <c r="O31" s="35">
        <v>24068</v>
      </c>
      <c r="P31" s="34">
        <v>21912</v>
      </c>
      <c r="Q31" s="34">
        <v>21814</v>
      </c>
      <c r="R31" s="35">
        <v>233328</v>
      </c>
      <c r="S31" s="34">
        <v>213075</v>
      </c>
      <c r="T31" s="34">
        <v>234726</v>
      </c>
      <c r="U31" s="35">
        <v>211416</v>
      </c>
      <c r="V31" s="34">
        <v>184393</v>
      </c>
      <c r="W31" s="34">
        <v>202208</v>
      </c>
      <c r="X31" s="35"/>
      <c r="Y31" s="33"/>
      <c r="Z31" s="36"/>
      <c r="AA31" s="35">
        <f t="shared" ref="AA31:AC44" si="2">X31+U31+R31+O31+L31+I31+F31+C31</f>
        <v>1393924</v>
      </c>
      <c r="AB31" s="35">
        <f t="shared" si="2"/>
        <v>1293940</v>
      </c>
      <c r="AC31" s="35">
        <f t="shared" si="2"/>
        <v>1235513</v>
      </c>
    </row>
    <row r="32" spans="1:29" x14ac:dyDescent="0.25">
      <c r="A32" s="20">
        <v>813</v>
      </c>
      <c r="B32" s="21" t="s">
        <v>105</v>
      </c>
      <c r="C32" s="33">
        <v>71741</v>
      </c>
      <c r="D32" s="34">
        <v>40000</v>
      </c>
      <c r="E32" s="34">
        <v>40000</v>
      </c>
      <c r="F32" s="35">
        <v>11644</v>
      </c>
      <c r="G32" s="34"/>
      <c r="H32" s="34"/>
      <c r="I32" s="35">
        <v>30674</v>
      </c>
      <c r="J32" s="34"/>
      <c r="K32" s="34"/>
      <c r="L32" s="35">
        <v>21511</v>
      </c>
      <c r="M32" s="34">
        <v>12000</v>
      </c>
      <c r="N32" s="34"/>
      <c r="O32" s="35"/>
      <c r="P32" s="34"/>
      <c r="Q32" s="34"/>
      <c r="R32" s="35">
        <v>18009</v>
      </c>
      <c r="S32" s="34"/>
      <c r="T32" s="34"/>
      <c r="U32" s="35">
        <v>116080</v>
      </c>
      <c r="V32" s="34">
        <v>39250</v>
      </c>
      <c r="W32" s="34">
        <v>47455</v>
      </c>
      <c r="X32" s="35"/>
      <c r="Y32" s="33"/>
      <c r="Z32" s="36"/>
      <c r="AA32" s="35">
        <f t="shared" si="2"/>
        <v>269659</v>
      </c>
      <c r="AB32" s="35">
        <f t="shared" si="2"/>
        <v>91250</v>
      </c>
      <c r="AC32" s="35">
        <f t="shared" si="2"/>
        <v>87455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100000</v>
      </c>
      <c r="G34" s="34">
        <v>100000</v>
      </c>
      <c r="H34" s="34">
        <v>50000</v>
      </c>
      <c r="I34" s="35">
        <v>14300</v>
      </c>
      <c r="J34" s="34">
        <v>10000</v>
      </c>
      <c r="K34" s="34">
        <v>10000</v>
      </c>
      <c r="L34" s="35">
        <v>32435</v>
      </c>
      <c r="M34" s="34"/>
      <c r="N34" s="34">
        <v>15000</v>
      </c>
      <c r="O34" s="35"/>
      <c r="P34" s="34"/>
      <c r="Q34" s="34"/>
      <c r="R34" s="35">
        <v>23457</v>
      </c>
      <c r="S34" s="34">
        <v>10000</v>
      </c>
      <c r="T34" s="34">
        <v>10000</v>
      </c>
      <c r="U34" s="35"/>
      <c r="V34" s="34"/>
      <c r="W34" s="34"/>
      <c r="X34" s="35"/>
      <c r="Y34" s="33"/>
      <c r="Z34" s="36"/>
      <c r="AA34" s="35">
        <f t="shared" si="2"/>
        <v>170192</v>
      </c>
      <c r="AB34" s="35">
        <f t="shared" si="2"/>
        <v>120000</v>
      </c>
      <c r="AC34" s="35">
        <f t="shared" si="2"/>
        <v>85000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1756067</v>
      </c>
      <c r="G35" s="34">
        <f>1780262</f>
        <v>1780262</v>
      </c>
      <c r="H35" s="34">
        <v>1714057</v>
      </c>
      <c r="I35" s="35">
        <v>318542</v>
      </c>
      <c r="J35" s="34">
        <v>318518</v>
      </c>
      <c r="K35" s="34">
        <v>310921</v>
      </c>
      <c r="L35" s="35">
        <v>267147</v>
      </c>
      <c r="M35" s="34">
        <v>255032</v>
      </c>
      <c r="N35" s="34">
        <v>260756</v>
      </c>
      <c r="O35" s="35">
        <v>274592</v>
      </c>
      <c r="P35" s="34">
        <v>303126</v>
      </c>
      <c r="Q35" s="34">
        <v>268023</v>
      </c>
      <c r="R35" s="35">
        <v>1775971</v>
      </c>
      <c r="S35" s="34">
        <v>1683871</v>
      </c>
      <c r="T35" s="34">
        <v>1733484</v>
      </c>
      <c r="U35" s="35">
        <v>54881</v>
      </c>
      <c r="V35" s="34"/>
      <c r="W35" s="34">
        <v>53568</v>
      </c>
      <c r="X35" s="35"/>
      <c r="Y35" s="33"/>
      <c r="Z35" s="36"/>
      <c r="AA35" s="35">
        <f t="shared" si="2"/>
        <v>4447200</v>
      </c>
      <c r="AB35" s="35">
        <f t="shared" si="2"/>
        <v>4340809</v>
      </c>
      <c r="AC35" s="35">
        <f t="shared" si="2"/>
        <v>4340809</v>
      </c>
    </row>
    <row r="36" spans="1:29" x14ac:dyDescent="0.25">
      <c r="A36" s="20">
        <v>817</v>
      </c>
      <c r="B36" s="21" t="s">
        <v>108</v>
      </c>
      <c r="C36" s="33">
        <v>1896</v>
      </c>
      <c r="D36" s="34"/>
      <c r="E36" s="34"/>
      <c r="F36" s="35">
        <v>481</v>
      </c>
      <c r="G36" s="34"/>
      <c r="H36" s="34"/>
      <c r="I36" s="35">
        <v>240</v>
      </c>
      <c r="J36" s="34"/>
      <c r="K36" s="34"/>
      <c r="L36" s="35">
        <v>437</v>
      </c>
      <c r="M36" s="34"/>
      <c r="N36" s="34"/>
      <c r="O36" s="35"/>
      <c r="P36" s="34"/>
      <c r="Q36" s="34"/>
      <c r="R36" s="35"/>
      <c r="S36" s="34"/>
      <c r="T36" s="34"/>
      <c r="U36" s="35">
        <v>396654</v>
      </c>
      <c r="V36" s="34">
        <f>385000-38950</f>
        <v>346050</v>
      </c>
      <c r="W36" s="34">
        <v>670000</v>
      </c>
      <c r="X36" s="35"/>
      <c r="Y36" s="33"/>
      <c r="Z36" s="36"/>
      <c r="AA36" s="35">
        <f t="shared" si="2"/>
        <v>399708</v>
      </c>
      <c r="AB36" s="35">
        <f t="shared" si="2"/>
        <v>346050</v>
      </c>
      <c r="AC36" s="35">
        <f t="shared" si="2"/>
        <v>670000</v>
      </c>
    </row>
    <row r="37" spans="1:29" x14ac:dyDescent="0.25">
      <c r="A37" s="20">
        <v>818</v>
      </c>
      <c r="B37" s="21" t="s">
        <v>84</v>
      </c>
      <c r="C37" s="33">
        <v>3199</v>
      </c>
      <c r="D37" s="34">
        <v>20000</v>
      </c>
      <c r="E37" s="34">
        <v>20000</v>
      </c>
      <c r="F37" s="35">
        <v>589344</v>
      </c>
      <c r="G37" s="34">
        <v>435000</v>
      </c>
      <c r="H37" s="34">
        <v>435000</v>
      </c>
      <c r="I37" s="35">
        <v>691073</v>
      </c>
      <c r="J37" s="34">
        <v>165000</v>
      </c>
      <c r="K37" s="34">
        <v>165000</v>
      </c>
      <c r="L37" s="35">
        <v>139499</v>
      </c>
      <c r="M37" s="34">
        <v>85000</v>
      </c>
      <c r="N37" s="34">
        <v>85000</v>
      </c>
      <c r="O37" s="35">
        <v>193519</v>
      </c>
      <c r="P37" s="34">
        <v>35000</v>
      </c>
      <c r="Q37" s="34">
        <v>35000</v>
      </c>
      <c r="R37" s="35">
        <v>600979</v>
      </c>
      <c r="S37" s="34">
        <v>476500</v>
      </c>
      <c r="T37" s="34">
        <v>476500</v>
      </c>
      <c r="U37" s="35">
        <v>7511</v>
      </c>
      <c r="V37" s="34">
        <v>310000</v>
      </c>
      <c r="W37" s="34">
        <v>306000</v>
      </c>
      <c r="X37" s="35"/>
      <c r="Y37" s="33"/>
      <c r="Z37" s="36"/>
      <c r="AA37" s="35">
        <f t="shared" si="2"/>
        <v>2225124</v>
      </c>
      <c r="AB37" s="35">
        <f t="shared" si="2"/>
        <v>1526500</v>
      </c>
      <c r="AC37" s="35">
        <f t="shared" si="2"/>
        <v>1522500</v>
      </c>
    </row>
    <row r="38" spans="1:29" x14ac:dyDescent="0.25">
      <c r="A38" s="20">
        <v>819</v>
      </c>
      <c r="B38" s="21" t="s">
        <v>109</v>
      </c>
      <c r="C38" s="33">
        <v>4068</v>
      </c>
      <c r="D38" s="34">
        <v>4000</v>
      </c>
      <c r="E38" s="34">
        <v>4000</v>
      </c>
      <c r="F38" s="35">
        <v>43101</v>
      </c>
      <c r="G38" s="34"/>
      <c r="H38" s="34"/>
      <c r="I38" s="35">
        <v>5930</v>
      </c>
      <c r="J38" s="34"/>
      <c r="K38" s="34"/>
      <c r="L38" s="35">
        <v>6041</v>
      </c>
      <c r="M38" s="34"/>
      <c r="N38" s="34"/>
      <c r="O38" s="35">
        <v>3259</v>
      </c>
      <c r="P38" s="34"/>
      <c r="Q38" s="34"/>
      <c r="R38" s="35">
        <v>16230</v>
      </c>
      <c r="S38" s="34">
        <v>2000</v>
      </c>
      <c r="T38" s="34">
        <v>2000</v>
      </c>
      <c r="U38" s="35">
        <v>33809</v>
      </c>
      <c r="V38" s="34">
        <v>20000</v>
      </c>
      <c r="W38" s="34">
        <v>30000</v>
      </c>
      <c r="X38" s="35"/>
      <c r="Y38" s="33"/>
      <c r="Z38" s="36"/>
      <c r="AA38" s="35">
        <f t="shared" si="2"/>
        <v>112438</v>
      </c>
      <c r="AB38" s="35">
        <f t="shared" si="2"/>
        <v>26000</v>
      </c>
      <c r="AC38" s="35">
        <f t="shared" si="2"/>
        <v>36000</v>
      </c>
    </row>
    <row r="39" spans="1:29" x14ac:dyDescent="0.25">
      <c r="A39" s="20">
        <v>820</v>
      </c>
      <c r="B39" s="21" t="s">
        <v>85</v>
      </c>
      <c r="C39" s="33">
        <v>256167</v>
      </c>
      <c r="D39" s="34">
        <v>222262</v>
      </c>
      <c r="E39" s="34">
        <v>237262</v>
      </c>
      <c r="F39" s="35">
        <v>143124</v>
      </c>
      <c r="G39" s="34">
        <f>81373+49539</f>
        <v>130912</v>
      </c>
      <c r="H39" s="34">
        <v>139341</v>
      </c>
      <c r="I39" s="35">
        <v>187699</v>
      </c>
      <c r="J39" s="34">
        <f>8250+74807</f>
        <v>83057</v>
      </c>
      <c r="K39" s="34">
        <v>76533</v>
      </c>
      <c r="L39" s="35">
        <v>42485</v>
      </c>
      <c r="M39" s="34">
        <f>3000+38771</f>
        <v>41771</v>
      </c>
      <c r="N39" s="34">
        <v>37893</v>
      </c>
      <c r="O39" s="35">
        <v>10032</v>
      </c>
      <c r="P39" s="34">
        <f>1000+9558</f>
        <v>10558</v>
      </c>
      <c r="Q39" s="34">
        <v>11183</v>
      </c>
      <c r="R39" s="35">
        <v>222982</v>
      </c>
      <c r="S39" s="34">
        <f>27450+152325</f>
        <v>179775</v>
      </c>
      <c r="T39" s="34">
        <v>181123</v>
      </c>
      <c r="U39" s="35">
        <v>60534</v>
      </c>
      <c r="V39" s="34">
        <v>52580</v>
      </c>
      <c r="W39" s="34">
        <v>52580</v>
      </c>
      <c r="X39" s="35"/>
      <c r="Y39" s="33"/>
      <c r="Z39" s="36"/>
      <c r="AA39" s="35">
        <f t="shared" si="2"/>
        <v>923023</v>
      </c>
      <c r="AB39" s="35">
        <f t="shared" si="2"/>
        <v>720915</v>
      </c>
      <c r="AC39" s="35">
        <f t="shared" si="2"/>
        <v>735915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23148</v>
      </c>
      <c r="D41" s="34">
        <v>58134</v>
      </c>
      <c r="E41" s="34">
        <v>17134</v>
      </c>
      <c r="F41" s="35">
        <v>362967</v>
      </c>
      <c r="G41" s="34">
        <f>310000+65000+65000</f>
        <v>440000</v>
      </c>
      <c r="H41" s="34">
        <v>445000</v>
      </c>
      <c r="I41" s="35">
        <v>76614</v>
      </c>
      <c r="J41" s="34">
        <v>30000</v>
      </c>
      <c r="K41" s="34">
        <v>30000</v>
      </c>
      <c r="L41" s="35">
        <v>78468</v>
      </c>
      <c r="M41" s="34">
        <f>14000+10000</f>
        <v>24000</v>
      </c>
      <c r="N41" s="34">
        <v>24000</v>
      </c>
      <c r="O41" s="35">
        <v>38654</v>
      </c>
      <c r="P41" s="34">
        <f>8000</f>
        <v>8000</v>
      </c>
      <c r="Q41" s="34">
        <v>8000</v>
      </c>
      <c r="R41" s="35">
        <v>271309</v>
      </c>
      <c r="S41" s="34">
        <f>153000+23750</f>
        <v>176750</v>
      </c>
      <c r="T41" s="34">
        <v>181750</v>
      </c>
      <c r="U41" s="35">
        <v>108327</v>
      </c>
      <c r="V41" s="34">
        <f>125542+20000-65000</f>
        <v>80542</v>
      </c>
      <c r="W41" s="34">
        <v>180000</v>
      </c>
      <c r="X41" s="35"/>
      <c r="Y41" s="33"/>
      <c r="Z41" s="36"/>
      <c r="AA41" s="35">
        <f t="shared" si="2"/>
        <v>959487</v>
      </c>
      <c r="AB41" s="35">
        <f t="shared" si="2"/>
        <v>817426</v>
      </c>
      <c r="AC41" s="35">
        <f t="shared" si="2"/>
        <v>885884</v>
      </c>
    </row>
    <row r="42" spans="1:29" x14ac:dyDescent="0.25">
      <c r="A42" s="20">
        <v>823</v>
      </c>
      <c r="B42" s="21" t="s">
        <v>112</v>
      </c>
      <c r="C42" s="33">
        <v>30000</v>
      </c>
      <c r="D42" s="34">
        <v>30000</v>
      </c>
      <c r="E42" s="34">
        <v>30000</v>
      </c>
      <c r="F42" s="35"/>
      <c r="G42" s="34"/>
      <c r="H42" s="34"/>
      <c r="I42" s="35"/>
      <c r="J42" s="34"/>
      <c r="K42" s="34"/>
      <c r="L42" s="35"/>
      <c r="M42" s="34"/>
      <c r="N42" s="34"/>
      <c r="O42" s="35"/>
      <c r="P42" s="34"/>
      <c r="Q42" s="34"/>
      <c r="R42" s="35"/>
      <c r="S42" s="34"/>
      <c r="T42" s="34"/>
      <c r="U42" s="35"/>
      <c r="V42" s="34"/>
      <c r="W42" s="34"/>
      <c r="X42" s="35"/>
      <c r="Y42" s="33"/>
      <c r="Z42" s="36"/>
      <c r="AA42" s="35">
        <f t="shared" si="2"/>
        <v>30000</v>
      </c>
      <c r="AB42" s="35">
        <f t="shared" si="2"/>
        <v>30000</v>
      </c>
      <c r="AC42" s="35">
        <f t="shared" si="2"/>
        <v>30000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4"/>
      <c r="H43" s="34"/>
      <c r="I43" s="35"/>
      <c r="J43" s="34"/>
      <c r="K43" s="34"/>
      <c r="L43" s="35"/>
      <c r="M43" s="34"/>
      <c r="N43" s="34"/>
      <c r="O43" s="35"/>
      <c r="P43" s="34"/>
      <c r="Q43" s="34"/>
      <c r="R43" s="35"/>
      <c r="S43" s="34"/>
      <c r="T43" s="34"/>
      <c r="U43" s="35"/>
      <c r="V43" s="34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33"/>
      <c r="D44" s="49"/>
      <c r="E44" s="34"/>
      <c r="F44" s="35"/>
      <c r="G44" s="49"/>
      <c r="H44" s="34"/>
      <c r="I44" s="35"/>
      <c r="J44" s="49"/>
      <c r="K44" s="34"/>
      <c r="L44" s="35"/>
      <c r="M44" s="49"/>
      <c r="N44" s="34"/>
      <c r="O44" s="35"/>
      <c r="P44" s="49"/>
      <c r="Q44" s="34"/>
      <c r="R44" s="35"/>
      <c r="S44" s="49"/>
      <c r="T44" s="34"/>
      <c r="U44" s="35"/>
      <c r="V44" s="49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0">
        <v>826</v>
      </c>
      <c r="B45" s="541" t="s">
        <v>566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1571783</v>
      </c>
      <c r="D46" s="41">
        <f t="shared" ref="D46:E46" si="5">SUM(D30:D45)</f>
        <v>1469961</v>
      </c>
      <c r="E46" s="543">
        <f t="shared" si="5"/>
        <v>1499567</v>
      </c>
      <c r="F46" s="542">
        <f t="shared" ref="F46" si="6">SUM(F30:F45)</f>
        <v>4663729</v>
      </c>
      <c r="G46" s="41">
        <f t="shared" ref="G46" si="7">SUM(G30:G45)</f>
        <v>4096202</v>
      </c>
      <c r="H46" s="543">
        <f t="shared" ref="H46" si="8">SUM(H30:H45)</f>
        <v>3997564</v>
      </c>
      <c r="I46" s="542">
        <f t="shared" ref="I46" si="9">SUM(I30:I45)</f>
        <v>2723858</v>
      </c>
      <c r="J46" s="41">
        <f t="shared" ref="J46" si="10">SUM(J30:J45)</f>
        <v>1902656</v>
      </c>
      <c r="K46" s="543">
        <f t="shared" ref="K46" si="11">SUM(K30:K45)</f>
        <v>1372103</v>
      </c>
      <c r="L46" s="542">
        <f t="shared" ref="L46" si="12">SUM(L30:L45)</f>
        <v>835174</v>
      </c>
      <c r="M46" s="41">
        <f t="shared" ref="M46" si="13">SUM(M30:M45)</f>
        <v>640365</v>
      </c>
      <c r="N46" s="543">
        <f t="shared" ref="N46" si="14">SUM(N30:N45)</f>
        <v>721095</v>
      </c>
      <c r="O46" s="542">
        <f t="shared" ref="O46" si="15">SUM(O30:O45)</f>
        <v>614249</v>
      </c>
      <c r="P46" s="41">
        <f t="shared" ref="P46" si="16">SUM(P30:P45)</f>
        <v>430566</v>
      </c>
      <c r="Q46" s="543">
        <f t="shared" ref="Q46" si="17">SUM(Q30:Q45)</f>
        <v>405958</v>
      </c>
      <c r="R46" s="542">
        <f t="shared" ref="R46" si="18">SUM(R30:R45)</f>
        <v>3851073</v>
      </c>
      <c r="S46" s="41">
        <f t="shared" ref="S46" si="19">SUM(S30:S45)</f>
        <v>3368301</v>
      </c>
      <c r="T46" s="543">
        <f t="shared" ref="T46" si="20">SUM(T30:T45)</f>
        <v>3549177</v>
      </c>
      <c r="U46" s="542">
        <f t="shared" ref="U46" si="21">SUM(U30:U45)</f>
        <v>1623085</v>
      </c>
      <c r="V46" s="41">
        <f t="shared" ref="V46" si="22">SUM(V30:V45)</f>
        <v>1669647</v>
      </c>
      <c r="W46" s="543">
        <f t="shared" ref="W46" si="23">SUM(W30:W45)</f>
        <v>2188443</v>
      </c>
      <c r="X46" s="542">
        <f t="shared" ref="X46" si="24">SUM(X30:X45)</f>
        <v>0</v>
      </c>
      <c r="Y46" s="41">
        <f t="shared" ref="Y46" si="25">SUM(Y30:Y45)</f>
        <v>0</v>
      </c>
      <c r="Z46" s="543">
        <f t="shared" ref="Z46" si="26">SUM(Z30:Z45)</f>
        <v>0</v>
      </c>
      <c r="AA46" s="544">
        <f t="shared" ref="AA46" si="27">SUM(AA30:AA45)</f>
        <v>15882951</v>
      </c>
      <c r="AB46" s="544">
        <f t="shared" ref="AB46:AC46" si="28">SUM(AB30:AB45)</f>
        <v>13577698</v>
      </c>
      <c r="AC46" s="542">
        <f t="shared" si="28"/>
        <v>13733907</v>
      </c>
    </row>
    <row r="47" spans="1:29" ht="15.75" thickTop="1" x14ac:dyDescent="0.25"/>
    <row r="48" spans="1:29" x14ac:dyDescent="0.25">
      <c r="T48" s="556"/>
      <c r="V48" s="556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F29" sqref="F29: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 xml:space="preserve">McNeese State University </v>
      </c>
      <c r="C2" s="4"/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3327630</v>
      </c>
      <c r="H29" s="8">
        <v>3309587</v>
      </c>
      <c r="J29" s="8">
        <v>2417357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3327630</v>
      </c>
      <c r="G44" s="8">
        <f t="shared" si="3"/>
        <v>0</v>
      </c>
      <c r="H44" s="8">
        <f t="shared" si="3"/>
        <v>3309587</v>
      </c>
      <c r="I44" s="8">
        <f t="shared" si="3"/>
        <v>0</v>
      </c>
      <c r="J44" s="8">
        <f t="shared" si="3"/>
        <v>2417357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B5" sqref="B5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 xml:space="preserve">McNeese State University 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 t="s">
        <v>300</v>
      </c>
      <c r="B5" s="377" t="s">
        <v>575</v>
      </c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3"/>
  <sheetViews>
    <sheetView zoomScaleNormal="100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E1" sqref="E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 xml:space="preserve">McNeese State University 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444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536</v>
      </c>
      <c r="C5" s="325" t="s">
        <v>536</v>
      </c>
      <c r="D5" s="535" t="s">
        <v>553</v>
      </c>
      <c r="E5" s="325" t="s">
        <v>554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20455131</v>
      </c>
      <c r="C8" s="333">
        <f>Revenue!H34</f>
        <v>20455131</v>
      </c>
      <c r="D8" s="333">
        <f>Revenue!J34</f>
        <v>20872958</v>
      </c>
      <c r="E8" s="333">
        <f t="shared" ref="E8:E36" si="0">D8-C8</f>
        <v>417827</v>
      </c>
      <c r="F8" s="334">
        <f t="shared" ref="F8:F36" si="1">IF(ISBLANK(E8),"  ",IF(C8&gt;0,E8/C8,IF(E8&gt;0,1,0)))</f>
        <v>2.0426513034797967E-2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09" t="s">
        <v>144</v>
      </c>
      <c r="B10" s="510">
        <f>SUM(B11:B34)</f>
        <v>3867103</v>
      </c>
      <c r="C10" s="510">
        <f>SUM(C11:C34)</f>
        <v>3867103</v>
      </c>
      <c r="D10" s="510">
        <f>SUM(D11:D34)</f>
        <v>3114668</v>
      </c>
      <c r="E10" s="510">
        <f t="shared" si="0"/>
        <v>-752435</v>
      </c>
      <c r="F10" s="511">
        <f t="shared" si="1"/>
        <v>-0.1945733020299692</v>
      </c>
    </row>
    <row r="11" spans="1:6" s="404" customFormat="1" ht="15" customHeight="1" x14ac:dyDescent="0.25">
      <c r="A11" s="504" t="s">
        <v>145</v>
      </c>
      <c r="B11" s="507">
        <f>Revenue!F39</f>
        <v>0</v>
      </c>
      <c r="C11" s="507">
        <f>Revenue!H39</f>
        <v>0</v>
      </c>
      <c r="D11" s="507">
        <f>Revenue!J39</f>
        <v>0</v>
      </c>
      <c r="E11" s="50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05" t="s">
        <v>146</v>
      </c>
      <c r="B12" s="507">
        <f>Revenue!F40</f>
        <v>1233255</v>
      </c>
      <c r="C12" s="507">
        <f>Revenue!H40</f>
        <v>1233255</v>
      </c>
      <c r="D12" s="507">
        <f>Revenue!J40</f>
        <v>1256050</v>
      </c>
      <c r="E12" s="508">
        <f t="shared" si="0"/>
        <v>22795</v>
      </c>
      <c r="F12" s="403">
        <f t="shared" si="1"/>
        <v>1.8483606391216739E-2</v>
      </c>
    </row>
    <row r="13" spans="1:6" s="404" customFormat="1" ht="15" customHeight="1" x14ac:dyDescent="0.25">
      <c r="A13" s="505" t="s">
        <v>147</v>
      </c>
      <c r="B13" s="507">
        <f>Revenue!F41</f>
        <v>0</v>
      </c>
      <c r="C13" s="507">
        <f>Revenue!H41</f>
        <v>0</v>
      </c>
      <c r="D13" s="507">
        <f>Revenue!J41</f>
        <v>0</v>
      </c>
      <c r="E13" s="50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05" t="s">
        <v>148</v>
      </c>
      <c r="B14" s="507">
        <f>Revenue!F42</f>
        <v>681775</v>
      </c>
      <c r="C14" s="507">
        <f>Revenue!H42</f>
        <v>681775</v>
      </c>
      <c r="D14" s="507">
        <f>Revenue!J42</f>
        <v>406545</v>
      </c>
      <c r="E14" s="508">
        <f t="shared" si="0"/>
        <v>-275230</v>
      </c>
      <c r="F14" s="403">
        <f t="shared" si="1"/>
        <v>-0.40369623409482602</v>
      </c>
    </row>
    <row r="15" spans="1:6" s="404" customFormat="1" ht="15" customHeight="1" x14ac:dyDescent="0.25">
      <c r="A15" s="505" t="s">
        <v>149</v>
      </c>
      <c r="B15" s="507">
        <f>Revenue!F43</f>
        <v>1452073</v>
      </c>
      <c r="C15" s="507">
        <f>Revenue!H43</f>
        <v>1452073</v>
      </c>
      <c r="D15" s="507">
        <f>Revenue!J43</f>
        <v>1452073</v>
      </c>
      <c r="E15" s="50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05" t="s">
        <v>521</v>
      </c>
      <c r="B16" s="507">
        <f>Revenue!F44</f>
        <v>0</v>
      </c>
      <c r="C16" s="507">
        <f>Revenue!H44</f>
        <v>0</v>
      </c>
      <c r="D16" s="507">
        <f>Revenue!J44</f>
        <v>0</v>
      </c>
      <c r="E16" s="50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05" t="s">
        <v>151</v>
      </c>
      <c r="B17" s="507">
        <f>Revenue!F49</f>
        <v>0</v>
      </c>
      <c r="C17" s="507">
        <f>Revenue!H49</f>
        <v>0</v>
      </c>
      <c r="D17" s="507">
        <f>Revenue!J49</f>
        <v>0</v>
      </c>
      <c r="E17" s="50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05" t="s">
        <v>465</v>
      </c>
      <c r="B18" s="507">
        <f>Revenue!F45</f>
        <v>0</v>
      </c>
      <c r="C18" s="507">
        <f>Revenue!H45</f>
        <v>0</v>
      </c>
      <c r="D18" s="507">
        <f>Revenue!J45</f>
        <v>0</v>
      </c>
      <c r="E18" s="50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05" t="s">
        <v>153</v>
      </c>
      <c r="B19" s="507">
        <f>Revenue!F46</f>
        <v>0</v>
      </c>
      <c r="C19" s="507">
        <f>Revenue!H46</f>
        <v>0</v>
      </c>
      <c r="D19" s="507">
        <f>Revenue!J46</f>
        <v>0</v>
      </c>
      <c r="E19" s="50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05" t="s">
        <v>154</v>
      </c>
      <c r="B20" s="507">
        <f>Revenue!F47</f>
        <v>0</v>
      </c>
      <c r="C20" s="507">
        <f>Revenue!H47</f>
        <v>0</v>
      </c>
      <c r="D20" s="507">
        <f>Revenue!J47</f>
        <v>0</v>
      </c>
      <c r="E20" s="50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06" t="s">
        <v>467</v>
      </c>
      <c r="B21" s="507">
        <f>Revenue!F48</f>
        <v>0</v>
      </c>
      <c r="C21" s="507">
        <f>Revenue!H48</f>
        <v>0</v>
      </c>
      <c r="D21" s="507">
        <f>Revenue!J48</f>
        <v>0</v>
      </c>
      <c r="E21" s="50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06" t="s">
        <v>380</v>
      </c>
      <c r="B22" s="507">
        <f>Revenue!F50</f>
        <v>0</v>
      </c>
      <c r="C22" s="507">
        <f>Revenue!H50</f>
        <v>0</v>
      </c>
      <c r="D22" s="507">
        <f>Revenue!J50</f>
        <v>0</v>
      </c>
      <c r="E22" s="50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06" t="s">
        <v>466</v>
      </c>
      <c r="B23" s="507">
        <f>Revenue!F51</f>
        <v>0</v>
      </c>
      <c r="C23" s="507">
        <f>Revenue!H51</f>
        <v>0</v>
      </c>
      <c r="D23" s="507">
        <f>Revenue!J51</f>
        <v>0</v>
      </c>
      <c r="E23" s="50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06" t="s">
        <v>381</v>
      </c>
      <c r="B24" s="507">
        <f>Revenue!F52</f>
        <v>0</v>
      </c>
      <c r="C24" s="507">
        <f>Revenue!H52</f>
        <v>0</v>
      </c>
      <c r="D24" s="507">
        <f>Revenue!J52</f>
        <v>0</v>
      </c>
      <c r="E24" s="50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06" t="s">
        <v>414</v>
      </c>
      <c r="B25" s="507">
        <f>Revenue!F53</f>
        <v>0</v>
      </c>
      <c r="C25" s="507">
        <f>Revenue!H53</f>
        <v>0</v>
      </c>
      <c r="D25" s="507">
        <f>Revenue!J53</f>
        <v>0</v>
      </c>
      <c r="E25" s="50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06" t="s">
        <v>459</v>
      </c>
      <c r="B26" s="507">
        <f>Revenue!F54</f>
        <v>0</v>
      </c>
      <c r="C26" s="507">
        <f>Revenue!H54</f>
        <v>0</v>
      </c>
      <c r="D26" s="507">
        <f>Revenue!J54</f>
        <v>0</v>
      </c>
      <c r="E26" s="50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06" t="s">
        <v>457</v>
      </c>
      <c r="B27" s="507">
        <f>Revenue!F55</f>
        <v>0</v>
      </c>
      <c r="C27" s="507">
        <f>Revenue!H55</f>
        <v>0</v>
      </c>
      <c r="D27" s="507">
        <f>Revenue!J55</f>
        <v>0</v>
      </c>
      <c r="E27" s="50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06" t="s">
        <v>456</v>
      </c>
      <c r="B28" s="507">
        <f>Revenue!F56</f>
        <v>0</v>
      </c>
      <c r="C28" s="507">
        <f>Revenue!H56</f>
        <v>0</v>
      </c>
      <c r="D28" s="507">
        <f>Revenue!J56</f>
        <v>0</v>
      </c>
      <c r="E28" s="50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06" t="s">
        <v>460</v>
      </c>
      <c r="B29" s="507">
        <f>Revenue!F57</f>
        <v>0</v>
      </c>
      <c r="C29" s="507">
        <f>Revenue!H57</f>
        <v>0</v>
      </c>
      <c r="D29" s="507">
        <f>Revenue!J57</f>
        <v>0</v>
      </c>
      <c r="E29" s="50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06" t="s">
        <v>458</v>
      </c>
      <c r="B30" s="507">
        <f>Revenue!F58</f>
        <v>0</v>
      </c>
      <c r="C30" s="507">
        <f>Revenue!H58</f>
        <v>0</v>
      </c>
      <c r="D30" s="507">
        <f>Revenue!J58</f>
        <v>0</v>
      </c>
      <c r="E30" s="50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06" t="s">
        <v>532</v>
      </c>
      <c r="B31" s="507">
        <f>Revenue!F59</f>
        <v>0</v>
      </c>
      <c r="C31" s="507">
        <f>Revenue!H59</f>
        <v>0</v>
      </c>
      <c r="D31" s="507">
        <f>Revenue!J59</f>
        <v>0</v>
      </c>
      <c r="E31" s="50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06" t="s">
        <v>539</v>
      </c>
      <c r="B32" s="507">
        <f>Revenue!F60</f>
        <v>500000</v>
      </c>
      <c r="C32" s="507">
        <f>Revenue!H60</f>
        <v>500000</v>
      </c>
      <c r="D32" s="507">
        <f>Revenue!J60</f>
        <v>0</v>
      </c>
      <c r="E32" s="508">
        <f t="shared" si="0"/>
        <v>-500000</v>
      </c>
      <c r="F32" s="403">
        <f t="shared" si="1"/>
        <v>-1</v>
      </c>
    </row>
    <row r="33" spans="1:6" s="404" customFormat="1" ht="15" customHeight="1" x14ac:dyDescent="0.25">
      <c r="A33" s="506" t="s">
        <v>533</v>
      </c>
      <c r="B33" s="507">
        <f>Revenue!F61</f>
        <v>0</v>
      </c>
      <c r="C33" s="507">
        <f>Revenue!H61</f>
        <v>0</v>
      </c>
      <c r="D33" s="507">
        <f>Revenue!J61</f>
        <v>0</v>
      </c>
      <c r="E33" s="508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06" t="s">
        <v>534</v>
      </c>
      <c r="B34" s="507">
        <f>Revenue!F62</f>
        <v>0</v>
      </c>
      <c r="C34" s="507">
        <f>Revenue!H62</f>
        <v>0</v>
      </c>
      <c r="D34" s="507">
        <f>Revenue!J62</f>
        <v>0</v>
      </c>
      <c r="E34" s="508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06" t="s">
        <v>569</v>
      </c>
      <c r="B35" s="507">
        <f>Revenue!F63</f>
        <v>0</v>
      </c>
      <c r="C35" s="507">
        <f>Revenue!H63</f>
        <v>0</v>
      </c>
      <c r="D35" s="507">
        <f>Revenue!J63</f>
        <v>0</v>
      </c>
      <c r="E35" s="508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06" t="s">
        <v>570</v>
      </c>
      <c r="B36" s="507">
        <f>Revenue!F64</f>
        <v>0</v>
      </c>
      <c r="C36" s="507">
        <f>Revenue!H64</f>
        <v>0</v>
      </c>
      <c r="D36" s="507">
        <f>Revenue!J64</f>
        <v>0</v>
      </c>
      <c r="E36" s="508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24322234</v>
      </c>
      <c r="C42" s="342">
        <f>C41+C40+C38+C10+C9+C8</f>
        <v>24322234</v>
      </c>
      <c r="D42" s="342">
        <f>D41+D40+D38+D10+D9+D8</f>
        <v>23987626</v>
      </c>
      <c r="E42" s="342">
        <f>D42-C42</f>
        <v>-334608</v>
      </c>
      <c r="F42" s="343">
        <f>IF(ISBLANK(E42),"  ",IF(C42&gt;0,E42/C42,IF(E42&gt;0,1,0)))</f>
        <v>-1.3757288906931823E-2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50000</v>
      </c>
      <c r="C51" s="349">
        <f>Revenue!H95-Revenue!H93</f>
        <v>50000</v>
      </c>
      <c r="D51" s="349">
        <f>Revenue!J95-Revenue!J93</f>
        <v>0</v>
      </c>
      <c r="E51" s="349">
        <f>D51-C51</f>
        <v>-50000</v>
      </c>
      <c r="F51" s="343">
        <f>IF(ISBLANK(E51),"  ",IF(C51&gt;0,E51/C51,IF(E51&gt;0,1,0)))</f>
        <v>-1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42970749</v>
      </c>
      <c r="C55" s="347">
        <f>Revenue!H7+Revenue!H20+Revenue!H24+Revenue!H32+Revenue!H79</f>
        <v>49389120</v>
      </c>
      <c r="D55" s="347">
        <f>Revenue!J7+Revenue!J20+Revenue!J24+Revenue!J32+Revenue!J79</f>
        <v>54430949</v>
      </c>
      <c r="E55" s="347">
        <f>D55-C55</f>
        <v>5041829</v>
      </c>
      <c r="F55" s="343">
        <f>IF(ISBLANK(E55),"  ",IF(C55&gt;0,E55/C55,IF(E55&gt;0,1,0)))</f>
        <v>0.10208379902294271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67342983</v>
      </c>
      <c r="C61" s="347">
        <f>C59+C57+C55+C53+C51+C42-C49</f>
        <v>73761354</v>
      </c>
      <c r="D61" s="347">
        <f>D59+D57+D55+D53+D51+D42-D49</f>
        <v>78418575</v>
      </c>
      <c r="E61" s="347">
        <f>D61-C61</f>
        <v>4657221</v>
      </c>
      <c r="F61" s="343">
        <f>IF(ISBLANK(E61),"  ",IF(C61&gt;0,E61/C61,IF(E61&gt;0,1,0)))</f>
        <v>6.3139038906471268E-2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28096775</v>
      </c>
      <c r="C65" s="329">
        <f>Instruction!H44</f>
        <v>31082153</v>
      </c>
      <c r="D65" s="329">
        <f>Instruction!J44</f>
        <v>32214604</v>
      </c>
      <c r="E65" s="329">
        <f t="shared" ref="E65:E78" si="4">D65-C65</f>
        <v>1132451</v>
      </c>
      <c r="F65" s="334">
        <f t="shared" ref="F65:F78" si="5">IF(ISBLANK(E65),"  ",IF(C65&gt;0,E65/C65,IF(E65&gt;0,1,0)))</f>
        <v>3.6434123466286265E-2</v>
      </c>
    </row>
    <row r="66" spans="1:6" ht="15" customHeight="1" x14ac:dyDescent="0.25">
      <c r="A66" s="338" t="s">
        <v>164</v>
      </c>
      <c r="B66" s="337">
        <f>Research!F44</f>
        <v>743009</v>
      </c>
      <c r="C66" s="337">
        <f>Research!H44</f>
        <v>604717</v>
      </c>
      <c r="D66" s="337">
        <f>Research!J44</f>
        <v>640517</v>
      </c>
      <c r="E66" s="337">
        <f t="shared" si="4"/>
        <v>35800</v>
      </c>
      <c r="F66" s="334">
        <f t="shared" si="5"/>
        <v>5.9201246202769231E-2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5489034</v>
      </c>
      <c r="C68" s="337">
        <f>'Academic Supp'!H44</f>
        <v>5872744</v>
      </c>
      <c r="D68" s="337">
        <f>'Academic Supp'!J44</f>
        <v>5902978</v>
      </c>
      <c r="E68" s="337">
        <f t="shared" si="4"/>
        <v>30234</v>
      </c>
      <c r="F68" s="334">
        <f t="shared" si="5"/>
        <v>5.1481896707910304E-3</v>
      </c>
    </row>
    <row r="69" spans="1:6" ht="15" customHeight="1" x14ac:dyDescent="0.25">
      <c r="A69" s="338" t="s">
        <v>167</v>
      </c>
      <c r="B69" s="337">
        <f>'Student Services'!F44</f>
        <v>3668343</v>
      </c>
      <c r="C69" s="337">
        <f>'Student Services'!H44</f>
        <v>4137079</v>
      </c>
      <c r="D69" s="337">
        <f>'Student Services'!J44</f>
        <v>4945757</v>
      </c>
      <c r="E69" s="337">
        <f t="shared" si="4"/>
        <v>808678</v>
      </c>
      <c r="F69" s="334">
        <f t="shared" si="5"/>
        <v>0.19547076572625274</v>
      </c>
    </row>
    <row r="70" spans="1:6" ht="15" customHeight="1" x14ac:dyDescent="0.25">
      <c r="A70" s="338" t="s">
        <v>168</v>
      </c>
      <c r="B70" s="337">
        <f>'Institutional Supp'!F44</f>
        <v>8093553</v>
      </c>
      <c r="C70" s="337">
        <f>'Institutional Supp'!H44</f>
        <v>8156500</v>
      </c>
      <c r="D70" s="337">
        <f>'Institutional Supp'!J44</f>
        <v>8747823</v>
      </c>
      <c r="E70" s="337">
        <f t="shared" si="4"/>
        <v>591323</v>
      </c>
      <c r="F70" s="334">
        <f t="shared" si="5"/>
        <v>7.2497149512658621E-2</v>
      </c>
    </row>
    <row r="71" spans="1:6" ht="15" customHeight="1" x14ac:dyDescent="0.25">
      <c r="A71" s="338" t="s">
        <v>169</v>
      </c>
      <c r="B71" s="337">
        <f>Scholarships!F44</f>
        <v>5437000</v>
      </c>
      <c r="C71" s="337">
        <f>Scholarships!H44</f>
        <v>6020577</v>
      </c>
      <c r="D71" s="337">
        <f>Scholarships!J44</f>
        <v>6020577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5425307</v>
      </c>
      <c r="C72" s="337">
        <f>'OP&amp;M'!H44</f>
        <v>7171534</v>
      </c>
      <c r="D72" s="337">
        <f>'OP&amp;M'!J44</f>
        <v>9307989</v>
      </c>
      <c r="E72" s="337">
        <f t="shared" si="4"/>
        <v>2136455</v>
      </c>
      <c r="F72" s="334">
        <f t="shared" si="5"/>
        <v>0.29790767219398251</v>
      </c>
    </row>
    <row r="73" spans="1:6" s="3" customFormat="1" ht="15" customHeight="1" x14ac:dyDescent="0.25">
      <c r="A73" s="356" t="s">
        <v>171</v>
      </c>
      <c r="B73" s="342">
        <f>SUM(B65:B72)</f>
        <v>56953021</v>
      </c>
      <c r="C73" s="342">
        <f>SUM(C65:C72)</f>
        <v>63045304</v>
      </c>
      <c r="D73" s="342">
        <f>SUM(D65:D72)</f>
        <v>67780245</v>
      </c>
      <c r="E73" s="342">
        <f t="shared" si="4"/>
        <v>4734941</v>
      </c>
      <c r="F73" s="343">
        <f t="shared" si="5"/>
        <v>7.5103785684021762E-2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2832749</v>
      </c>
      <c r="C75" s="337">
        <f>Transfers!H44</f>
        <v>3176880</v>
      </c>
      <c r="D75" s="337">
        <f>Transfers!J44</f>
        <v>4061932</v>
      </c>
      <c r="E75" s="337">
        <f t="shared" si="4"/>
        <v>885052</v>
      </c>
      <c r="F75" s="334">
        <f t="shared" si="5"/>
        <v>0.27859157412303898</v>
      </c>
    </row>
    <row r="76" spans="1:6" s="549" customFormat="1" ht="15" customHeight="1" x14ac:dyDescent="0.25">
      <c r="A76" s="338" t="s">
        <v>174</v>
      </c>
      <c r="B76" s="337">
        <f>Athletics!U21+Athletics!U23-Athletics!AA40</f>
        <v>4229583</v>
      </c>
      <c r="C76" s="337">
        <f>Athletics!V21+Athletics!V23-Athletics!AB40</f>
        <v>4229583</v>
      </c>
      <c r="D76" s="337">
        <f>Athletics!W21+Athletics!W23-Athletics!AC40</f>
        <v>4159041</v>
      </c>
      <c r="E76" s="337">
        <f t="shared" si="4"/>
        <v>-70542</v>
      </c>
      <c r="F76" s="334">
        <f t="shared" si="5"/>
        <v>-1.6678239911594121E-2</v>
      </c>
    </row>
    <row r="77" spans="1:6" ht="15" customHeight="1" x14ac:dyDescent="0.25">
      <c r="A77" s="338" t="s">
        <v>175</v>
      </c>
      <c r="B77" s="337">
        <f>Other!F44</f>
        <v>3327630</v>
      </c>
      <c r="C77" s="337">
        <f>Other!H44</f>
        <v>3309587</v>
      </c>
      <c r="D77" s="337">
        <f>Other!J44</f>
        <v>2417357</v>
      </c>
      <c r="E77" s="337">
        <f t="shared" si="4"/>
        <v>-892230</v>
      </c>
      <c r="F77" s="334">
        <f t="shared" si="5"/>
        <v>-0.26958952884453558</v>
      </c>
    </row>
    <row r="78" spans="1:6" s="3" customFormat="1" ht="15" customHeight="1" x14ac:dyDescent="0.25">
      <c r="A78" s="357" t="s">
        <v>176</v>
      </c>
      <c r="B78" s="358">
        <f>B77+B76+B75+B74+B73</f>
        <v>67342983</v>
      </c>
      <c r="C78" s="358">
        <f>C77+C76+C75+C74+C73</f>
        <v>73761354</v>
      </c>
      <c r="D78" s="358">
        <f>D77+D76+D75+D74+D73</f>
        <v>78418575</v>
      </c>
      <c r="E78" s="358">
        <f t="shared" si="4"/>
        <v>4657221</v>
      </c>
      <c r="F78" s="343">
        <f t="shared" si="5"/>
        <v>6.3139038906471268E-2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30816366</v>
      </c>
      <c r="C81" s="333">
        <f>Instruction!H7+Research!H7+'Public Service'!H7+'Academic Supp'!H7+'Student Services'!H7+'Institutional Supp'!H7+Scholarships!H7+'OP&amp;M'!H7+Hospitals!H7+Transfers!H7+Other!H7</f>
        <v>31884834</v>
      </c>
      <c r="D81" s="333">
        <f>Instruction!J7+Research!J7+'Public Service'!J7+'Academic Supp'!J7+'Student Services'!J7+'Institutional Supp'!J7+Scholarships!J7+'OP&amp;M'!J7+Hospitals!J7+Transfers!J7+Other!J7</f>
        <v>33332100</v>
      </c>
      <c r="E81" s="329">
        <f t="shared" ref="E81:E99" si="6">D81-C81</f>
        <v>1447266</v>
      </c>
      <c r="F81" s="334">
        <f t="shared" ref="F81:F99" si="7">IF(ISBLANK(E81),"  ",IF(C81&gt;0,E81/C81,IF(E81&gt;0,1,0)))</f>
        <v>4.5390419783901022E-2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552403</v>
      </c>
      <c r="C82" s="333">
        <f>Instruction!H8+Research!H8+'Public Service'!H8+'Academic Supp'!H8+'Student Services'!H8+'Institutional Supp'!H8+Scholarships!H8+'OP&amp;M'!H8+Hospitals!H8+Transfers!H8+Other!H8</f>
        <v>391230</v>
      </c>
      <c r="D82" s="333">
        <f>Instruction!J8+Research!J8+'Public Service'!J8+'Academic Supp'!J8+'Student Services'!J8+'Institutional Supp'!J8+Scholarships!J8+'OP&amp;M'!J8+Hospitals!J8+Transfers!J8+Other!J8</f>
        <v>528773</v>
      </c>
      <c r="E82" s="337">
        <f t="shared" si="6"/>
        <v>137543</v>
      </c>
      <c r="F82" s="334">
        <f t="shared" si="7"/>
        <v>0.35156557523707282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13652362</v>
      </c>
      <c r="C83" s="333">
        <f>Instruction!H9+Research!H9+'Public Service'!H9+'Academic Supp'!H9+'Student Services'!H9+'Institutional Supp'!H9+Scholarships!H9+'OP&amp;M'!H9+Hospitals!H9+Transfers!H9+Other!H9</f>
        <v>14291271</v>
      </c>
      <c r="D83" s="333">
        <f>Instruction!J9+Research!J9+'Public Service'!J9+'Academic Supp'!J9+'Student Services'!J9+'Institutional Supp'!J9+Scholarships!J9+'OP&amp;M'!J9+Hospitals!J9+Transfers!J9+Other!J9</f>
        <v>14919423</v>
      </c>
      <c r="E83" s="337">
        <f t="shared" si="6"/>
        <v>628152</v>
      </c>
      <c r="F83" s="334">
        <f t="shared" si="7"/>
        <v>4.3953543390227501E-2</v>
      </c>
    </row>
    <row r="84" spans="1:6" s="3" customFormat="1" ht="15" customHeight="1" x14ac:dyDescent="0.25">
      <c r="A84" s="356" t="s">
        <v>181</v>
      </c>
      <c r="B84" s="358">
        <f>SUM(B81:B83)</f>
        <v>45021131</v>
      </c>
      <c r="C84" s="358">
        <f>SUM(C81:C83)</f>
        <v>46567335</v>
      </c>
      <c r="D84" s="358">
        <f>SUM(D81:D83)</f>
        <v>48780296</v>
      </c>
      <c r="E84" s="342">
        <f t="shared" si="6"/>
        <v>2212961</v>
      </c>
      <c r="F84" s="343">
        <f t="shared" si="7"/>
        <v>4.7521744587702947E-2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45841</v>
      </c>
      <c r="C85" s="335">
        <f>Instruction!H12+Research!H12+'Public Service'!H12+'Academic Supp'!H12+'Student Services'!H12+'Institutional Supp'!H12+Scholarships!H12+'OP&amp;M'!H12+Hospitals!H12+Transfers!H12+Other!H12</f>
        <v>43350</v>
      </c>
      <c r="D85" s="335">
        <f>Instruction!J12+Research!J12+'Public Service'!J12+'Academic Supp'!J12+'Student Services'!J12+'Institutional Supp'!J12+Scholarships!J12+'OP&amp;M'!J12+Hospitals!J12+Transfers!J12+Other!J12</f>
        <v>51850</v>
      </c>
      <c r="E85" s="337">
        <f t="shared" si="6"/>
        <v>8500</v>
      </c>
      <c r="F85" s="334">
        <f t="shared" si="7"/>
        <v>0.19607843137254902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4964078</v>
      </c>
      <c r="C86" s="333">
        <f>Instruction!H14+Research!H14+'Public Service'!H14+'Academic Supp'!H14+'Student Services'!H14+'Institutional Supp'!H14+Scholarships!H14+'OP&amp;M'!H14+Hospitals!H14+Transfers!H14+Other!H14</f>
        <v>4763153</v>
      </c>
      <c r="D86" s="333">
        <f>Instruction!J14+Research!J14+'Public Service'!J14+'Academic Supp'!J14+'Student Services'!J14+'Institutional Supp'!J14+Scholarships!J14+'OP&amp;M'!J14+Hospitals!J14+Transfers!J14+Other!J14</f>
        <v>5948479</v>
      </c>
      <c r="E86" s="337">
        <f t="shared" si="6"/>
        <v>1185326</v>
      </c>
      <c r="F86" s="334">
        <f t="shared" si="7"/>
        <v>0.24885322810331728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455114</v>
      </c>
      <c r="C87" s="329">
        <f>Instruction!H16+Research!H16+'Public Service'!H16+'Academic Supp'!H16+'Student Services'!H16+'Institutional Supp'!H16+Scholarships!H16+'OP&amp;M'!H16+Hospitals!H16+Transfers!H16+Other!H16</f>
        <v>735620</v>
      </c>
      <c r="D87" s="329">
        <f>Instruction!J16+Research!J16+'Public Service'!J16+'Academic Supp'!J16+'Student Services'!J16+'Institutional Supp'!J16+Scholarships!J16+'OP&amp;M'!J16+Hospitals!J16+Transfers!J16+Other!J16</f>
        <v>761281</v>
      </c>
      <c r="E87" s="337">
        <f t="shared" si="6"/>
        <v>25661</v>
      </c>
      <c r="F87" s="334">
        <f t="shared" si="7"/>
        <v>3.4883499632962674E-2</v>
      </c>
    </row>
    <row r="88" spans="1:6" s="3" customFormat="1" ht="15" customHeight="1" x14ac:dyDescent="0.25">
      <c r="A88" s="340" t="s">
        <v>185</v>
      </c>
      <c r="B88" s="358">
        <f>SUM(B85:B87)</f>
        <v>5465033</v>
      </c>
      <c r="C88" s="358">
        <f>SUM(C85:C87)</f>
        <v>5542123</v>
      </c>
      <c r="D88" s="358">
        <f>SUM(D85:D87)</f>
        <v>6761610</v>
      </c>
      <c r="E88" s="342">
        <f t="shared" si="6"/>
        <v>1219487</v>
      </c>
      <c r="F88" s="343">
        <f t="shared" si="7"/>
        <v>0.22003968515314437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246228</v>
      </c>
      <c r="C89" s="329">
        <f>Instruction!H27+Research!H27+'Public Service'!H27+'Academic Supp'!H27+'Student Services'!H27+'Institutional Supp'!H27+Scholarships!H27+'OP&amp;M'!H27+Hospitals!H27+Transfers!H27+Other!H27</f>
        <v>409900</v>
      </c>
      <c r="D89" s="329">
        <f>Instruction!J27+Research!J27+'Public Service'!J27+'Academic Supp'!J27+'Student Services'!J27+'Institutional Supp'!J27+Scholarships!J27+'OP&amp;M'!J27+Hospitals!J27+Transfers!J27++Other!J27</f>
        <v>389300</v>
      </c>
      <c r="E89" s="337">
        <f t="shared" si="6"/>
        <v>-20600</v>
      </c>
      <c r="F89" s="334">
        <f t="shared" si="7"/>
        <v>-5.0256160039033909E-2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13325510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13639747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12676975</v>
      </c>
      <c r="E90" s="337">
        <f t="shared" si="6"/>
        <v>-962772</v>
      </c>
      <c r="F90" s="334">
        <f t="shared" si="7"/>
        <v>-7.05857667301307E-2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2832749</v>
      </c>
      <c r="C92" s="337">
        <f>Instruction!H39+Research!H39+'Public Service'!H39+'Academic Supp'!H39+'Student Services'!H39+'Institutional Supp'!H39+Scholarships!H39+'OP&amp;M'!H39+Hospitals!H39+Transfers!H39+Other!H39</f>
        <v>3176880</v>
      </c>
      <c r="D92" s="337">
        <f>Instruction!J39+Research!J39+'Public Service'!J39+'Academic Supp'!J39+'Student Services'!J39+'Institutional Supp'!J39+Scholarships!J39+'OP&amp;M'!J39+Hospitals!J39+Transfers!J39+Other!J39</f>
        <v>4061932</v>
      </c>
      <c r="E92" s="337">
        <f t="shared" si="6"/>
        <v>885052</v>
      </c>
      <c r="F92" s="334">
        <f t="shared" si="7"/>
        <v>0.27859157412303898</v>
      </c>
    </row>
    <row r="93" spans="1:6" s="3" customFormat="1" ht="15" customHeight="1" x14ac:dyDescent="0.25">
      <c r="A93" s="340" t="s">
        <v>190</v>
      </c>
      <c r="B93" s="342">
        <f>SUM(B89:B92)</f>
        <v>16404487</v>
      </c>
      <c r="C93" s="342">
        <f>SUM(C89:C92)</f>
        <v>17226527</v>
      </c>
      <c r="D93" s="342">
        <f>SUM(D89:D92)</f>
        <v>17128207</v>
      </c>
      <c r="E93" s="342">
        <f t="shared" si="6"/>
        <v>-98320</v>
      </c>
      <c r="F93" s="343">
        <f t="shared" si="7"/>
        <v>-5.7074766144098576E-3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94233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3535869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4866262</v>
      </c>
      <c r="E94" s="337">
        <f t="shared" si="6"/>
        <v>1330393</v>
      </c>
      <c r="F94" s="334">
        <f t="shared" si="7"/>
        <v>0.37625630361305806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122860</v>
      </c>
      <c r="C95" s="337">
        <f>Instruction!H31+Research!H31+'Public Service'!H31+'Academic Supp'!H31+'Student Services'!H31+'Institutional Supp'!H31+Scholarships!H31+'OP&amp;M'!H31+Hospitals!H31+Transfers!H31+Other!H31</f>
        <v>139500</v>
      </c>
      <c r="D95" s="337">
        <f>Instruction!J31+Research!J31+'Public Service'!J31+'Academic Supp'!J31+'Student Services'!J31+'Institutional Supp'!J31+Scholarships!J31+'OP&amp;M'!J31+Hospitals!J31+Transfers!J31+Other!J31</f>
        <v>132200</v>
      </c>
      <c r="E95" s="337">
        <f t="shared" si="6"/>
        <v>-7300</v>
      </c>
      <c r="F95" s="334">
        <f t="shared" si="7"/>
        <v>-5.2329749103942655E-2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235239</v>
      </c>
      <c r="C96" s="337">
        <f>Instruction!H33+Research!H33+'Public Service'!H33+'Academic Supp'!H33+'Student Services'!H33+'Institutional Supp'!H33+Scholarships!H33+'OP&amp;M'!H33+Hospitals!H33+Transfers!H33+Other!H33</f>
        <v>750000</v>
      </c>
      <c r="D96" s="337">
        <f>Instruction!J33+Research!J33+'Public Service'!J33+'Academic Supp'!J33+'Student Services'!J33+'Institutional Supp'!J33+Scholarships!J33+'OP&amp;M'!J33+Hospitals!J33+Transfers!J33++Other!J33</f>
        <v>750000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452332</v>
      </c>
      <c r="C97" s="358">
        <f>SUM(C94:C96)</f>
        <v>4425369</v>
      </c>
      <c r="D97" s="358">
        <f>SUM(D94:D96)</f>
        <v>5748462</v>
      </c>
      <c r="E97" s="358">
        <f t="shared" si="6"/>
        <v>1323093</v>
      </c>
      <c r="F97" s="343">
        <f t="shared" si="7"/>
        <v>0.29897913597713549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67342983</v>
      </c>
      <c r="C99" s="361">
        <f>C97+C93+C88+C84+C98</f>
        <v>73761354</v>
      </c>
      <c r="D99" s="362">
        <f>D97+D93+D88+D84+D98</f>
        <v>78418575</v>
      </c>
      <c r="E99" s="361">
        <f t="shared" si="6"/>
        <v>4657221</v>
      </c>
      <c r="F99" s="363">
        <f t="shared" si="7"/>
        <v>6.3139038906471268E-2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526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 xml:space="preserve">McNeese State University 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565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536</v>
      </c>
      <c r="C5" s="303" t="s">
        <v>536</v>
      </c>
      <c r="D5" s="536" t="s">
        <v>553</v>
      </c>
      <c r="E5" s="303" t="s">
        <v>536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89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0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0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0" t="s">
        <v>254</v>
      </c>
      <c r="B11" s="304">
        <f>Revenue!F94</f>
        <v>50000</v>
      </c>
      <c r="C11" s="304">
        <f>Revenue!H94</f>
        <v>50000</v>
      </c>
      <c r="D11" s="304">
        <f>Revenue!J94</f>
        <v>0</v>
      </c>
      <c r="E11" s="305">
        <f t="shared" si="0"/>
        <v>-50000</v>
      </c>
    </row>
    <row r="12" spans="1:12" s="153" customFormat="1" ht="15" customHeight="1" x14ac:dyDescent="0.25">
      <c r="A12" s="228" t="s">
        <v>209</v>
      </c>
      <c r="B12" s="308">
        <f>B10+B9+B8+B7+B11</f>
        <v>50000</v>
      </c>
      <c r="C12" s="308">
        <f>C10+C9+C8+C7+C11</f>
        <v>50000</v>
      </c>
      <c r="D12" s="308">
        <f>D10+D9+D8+D7+D11</f>
        <v>0</v>
      </c>
      <c r="E12" s="309">
        <f t="shared" si="0"/>
        <v>-50000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89" t="s">
        <v>212</v>
      </c>
      <c r="B16" s="306">
        <f>Revenue!F7</f>
        <v>36661097</v>
      </c>
      <c r="C16" s="306">
        <f>Revenue!H7</f>
        <v>42660090</v>
      </c>
      <c r="D16" s="306">
        <f>Revenue!J7</f>
        <v>47736618</v>
      </c>
      <c r="E16" s="306">
        <f>D16-C16</f>
        <v>5076528</v>
      </c>
    </row>
    <row r="17" spans="1:5" ht="15" customHeight="1" x14ac:dyDescent="0.2">
      <c r="A17" s="489" t="s">
        <v>213</v>
      </c>
      <c r="B17" s="306">
        <f>Revenue!F19</f>
        <v>722068</v>
      </c>
      <c r="C17" s="306">
        <f>Revenue!H19</f>
        <v>480790</v>
      </c>
      <c r="D17" s="306">
        <f>Revenue!J19</f>
        <v>769331</v>
      </c>
      <c r="E17" s="306">
        <f>D17-C17</f>
        <v>288541</v>
      </c>
    </row>
    <row r="18" spans="1:5" ht="15" customHeight="1" x14ac:dyDescent="0.2">
      <c r="A18" s="489" t="s">
        <v>214</v>
      </c>
      <c r="B18" s="306">
        <f>Revenue!F9</f>
        <v>1279213</v>
      </c>
      <c r="C18" s="306">
        <f>Revenue!H9</f>
        <v>1346199</v>
      </c>
      <c r="D18" s="306">
        <f>Revenue!J9</f>
        <v>1402000</v>
      </c>
      <c r="E18" s="306">
        <f>D18-C18</f>
        <v>55801</v>
      </c>
    </row>
    <row r="19" spans="1:5" ht="15" customHeight="1" x14ac:dyDescent="0.2">
      <c r="A19" s="489" t="s">
        <v>215</v>
      </c>
      <c r="B19" s="306">
        <f>Revenue!F10</f>
        <v>675869</v>
      </c>
      <c r="C19" s="306">
        <f>Revenue!H10</f>
        <v>679577</v>
      </c>
      <c r="D19" s="306">
        <f>Revenue!J10</f>
        <v>703000</v>
      </c>
      <c r="E19" s="306">
        <f>D19-C19</f>
        <v>23423</v>
      </c>
    </row>
    <row r="20" spans="1:5" ht="15" customHeight="1" x14ac:dyDescent="0.2">
      <c r="A20" s="489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89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89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89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89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89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89" t="s">
        <v>360</v>
      </c>
      <c r="B26" s="306">
        <f>Revenue!F17</f>
        <v>592908</v>
      </c>
      <c r="C26" s="306">
        <f>Revenue!H17</f>
        <v>564264</v>
      </c>
      <c r="D26" s="306">
        <f>Revenue!J17</f>
        <v>611500</v>
      </c>
      <c r="E26" s="306">
        <f t="shared" si="1"/>
        <v>47236</v>
      </c>
    </row>
    <row r="27" spans="1:5" ht="15" customHeight="1" x14ac:dyDescent="0.2">
      <c r="A27" s="489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89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89" t="s">
        <v>363</v>
      </c>
      <c r="B29" s="306">
        <f>Revenue!F23</f>
        <v>227936</v>
      </c>
      <c r="C29" s="306">
        <f>Revenue!H23</f>
        <v>224200</v>
      </c>
      <c r="D29" s="306">
        <f>Revenue!J23</f>
        <v>220500</v>
      </c>
      <c r="E29" s="306">
        <f>D29-C29</f>
        <v>-3700</v>
      </c>
    </row>
    <row r="30" spans="1:5" s="153" customFormat="1" ht="15" customHeight="1" x14ac:dyDescent="0.25">
      <c r="A30" s="223" t="s">
        <v>216</v>
      </c>
      <c r="B30" s="308">
        <f>SUM(B16:B29)</f>
        <v>40159091</v>
      </c>
      <c r="C30" s="308">
        <f>SUM(C16:C29)</f>
        <v>45955120</v>
      </c>
      <c r="D30" s="308">
        <f>SUM(D16:D29)</f>
        <v>51442949</v>
      </c>
      <c r="E30" s="308">
        <f>SUM(E16:E29)</f>
        <v>5487829</v>
      </c>
    </row>
    <row r="31" spans="1:5" ht="15" customHeight="1" x14ac:dyDescent="0.2">
      <c r="A31" s="491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89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2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0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89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2" t="s">
        <v>222</v>
      </c>
      <c r="B36" s="304">
        <f>Revenue!F30</f>
        <v>2811658</v>
      </c>
      <c r="C36" s="304">
        <f>Revenue!H30</f>
        <v>3434000</v>
      </c>
      <c r="D36" s="304">
        <f>Revenue!J30</f>
        <v>2988000</v>
      </c>
      <c r="E36" s="305">
        <f t="shared" si="2"/>
        <v>-446000</v>
      </c>
    </row>
    <row r="37" spans="1:5" ht="15" customHeight="1" x14ac:dyDescent="0.2">
      <c r="A37" s="491" t="s">
        <v>519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42970749</v>
      </c>
      <c r="C38" s="310">
        <f>C30+SUM(C31:C37)</f>
        <v>49389120</v>
      </c>
      <c r="D38" s="310">
        <f>D30+SUM(D31:D37)</f>
        <v>54430949</v>
      </c>
      <c r="E38" s="311">
        <f>E30+SUM(E31:E37)</f>
        <v>5041829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43020749</v>
      </c>
      <c r="C47" s="315">
        <f>C45+C38+C12+C13+C46</f>
        <v>49439120</v>
      </c>
      <c r="D47" s="315">
        <f>D45+D38+D12+D13+D46</f>
        <v>54430949</v>
      </c>
      <c r="E47" s="316">
        <f>D47-C47</f>
        <v>4991829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D80" activePane="bottomRight" state="frozen"/>
      <selection pane="topRight" activeCell="B1" sqref="B1"/>
      <selection pane="bottomLeft" activeCell="A11" sqref="A11"/>
      <selection pane="bottomRight" activeCell="A70" sqref="A70:XFD7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 xml:space="preserve">McNeese State University 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555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20455131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20455131</v>
      </c>
      <c r="G13" s="256">
        <f>IF(ISBLANK(F13),"  ",IF(F84&gt;0,F13/F84,IF(F13&gt;0,1,0)))</f>
        <v>0.17000380771184029</v>
      </c>
      <c r="H13" s="232">
        <f>Revenue!J34</f>
        <v>20872958</v>
      </c>
      <c r="I13" s="252">
        <f>IF(ISBLANK(H13),"  ",IF(L13&gt;0,H13/L13,IF(H13&gt;0,1,0)))</f>
        <v>0.9976102805349033</v>
      </c>
      <c r="J13" s="253">
        <f>Revenue!K34</f>
        <v>50000</v>
      </c>
      <c r="K13" s="254">
        <f>IF(ISBLANK(J13),"  ",IF(L13&gt;0,J13/L13,IF(J13&gt;0,1,0)))</f>
        <v>2.3897194650966654E-3</v>
      </c>
      <c r="L13" s="255">
        <f t="shared" ref="L13:L20" si="1">J13+H13</f>
        <v>20922958</v>
      </c>
      <c r="M13" s="256">
        <f>IF(ISBLANK(L13),"  ",IF(L84&gt;0,L13/L84,IF(L13&gt;0,1,0)))</f>
        <v>0.16242219101307201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7" t="s">
        <v>239</v>
      </c>
      <c r="B15" s="528">
        <f>SUM(B16:B39)</f>
        <v>3867103</v>
      </c>
      <c r="C15" s="529">
        <f>IF(ISBLANK(B15),"  ",IF(F15&gt;0,B15/F15,IF(B15&gt;0,1,0)))</f>
        <v>1</v>
      </c>
      <c r="D15" s="530">
        <f>SUM(D16:D39)</f>
        <v>0</v>
      </c>
      <c r="E15" s="531">
        <f>IF(ISBLANK(D15),"  ",IF(F15&gt;0,D15/F15,IF(D15&gt;0,1,0)))</f>
        <v>0</v>
      </c>
      <c r="F15" s="532">
        <f>D15+B15</f>
        <v>3867103</v>
      </c>
      <c r="G15" s="533">
        <f>IF(ISBLANK(F15),"  ",IF(F84&gt;0,F15/F84,IF(F15&gt;0,1,0)))</f>
        <v>3.2139722537776985E-2</v>
      </c>
      <c r="H15" s="528">
        <f>SUM(H16:H39)</f>
        <v>3114668</v>
      </c>
      <c r="I15" s="529">
        <f>IF(ISBLANK(H15),"  ",IF(L15&gt;0,H15/L15,IF(H15&gt;0,1,0)))</f>
        <v>1</v>
      </c>
      <c r="J15" s="530">
        <f>SUM(J16:J39)</f>
        <v>0</v>
      </c>
      <c r="K15" s="531">
        <f>IF(ISBLANK(J15),"  ",IF(L15&gt;0,J15/L15,IF(J15&gt;0,1,0)))</f>
        <v>0</v>
      </c>
      <c r="L15" s="532">
        <f t="shared" si="1"/>
        <v>3114668</v>
      </c>
      <c r="M15" s="533">
        <f>IF(ISBLANK(L15),"  ",IF(L84&gt;0,L15/L84,IF(L15&gt;0,1,0)))</f>
        <v>2.4178760997288384E-2</v>
      </c>
    </row>
    <row r="16" spans="1:13" s="401" customFormat="1" ht="15" customHeight="1" x14ac:dyDescent="0.2">
      <c r="A16" s="512" t="s">
        <v>240</v>
      </c>
      <c r="B16" s="513">
        <f>Revenue!H39</f>
        <v>0</v>
      </c>
      <c r="C16" s="514">
        <f t="shared" si="0"/>
        <v>0</v>
      </c>
      <c r="D16" s="515">
        <f>Revenue!I39</f>
        <v>0</v>
      </c>
      <c r="E16" s="516">
        <f>IF(ISBLANK(D16),"  ",IF(F16&gt;0,D16/F16,IF(D16&gt;0,1,0)))</f>
        <v>0</v>
      </c>
      <c r="F16" s="517">
        <f t="shared" ref="F16:F45" si="2">D16+B16</f>
        <v>0</v>
      </c>
      <c r="G16" s="518">
        <f>IF(ISBLANK(F16),"  ",IF(F84&gt;0,F16/F84,IF(F16&gt;0,1,0)))</f>
        <v>0</v>
      </c>
      <c r="H16" s="513">
        <f>Revenue!J39</f>
        <v>0</v>
      </c>
      <c r="I16" s="514">
        <f t="shared" ref="I16:I29" si="3">IF(ISBLANK(H16),"  ",IF(L16&gt;0,H16/L16,IF(H16&gt;0,1,0)))</f>
        <v>0</v>
      </c>
      <c r="J16" s="515">
        <f>Revenue!K39</f>
        <v>0</v>
      </c>
      <c r="K16" s="516">
        <f t="shared" ref="K16:K35" si="4">IF(ISBLANK(J16),"  ",IF(L16&gt;0,J16/L16,IF(J16&gt;0,1,0)))</f>
        <v>0</v>
      </c>
      <c r="L16" s="517">
        <f t="shared" si="1"/>
        <v>0</v>
      </c>
      <c r="M16" s="518">
        <f>IF(ISBLANK(L16),"  ",IF(L84&gt;0,L16/L84,IF(L16&gt;0,1,0)))</f>
        <v>0</v>
      </c>
    </row>
    <row r="17" spans="1:13" s="402" customFormat="1" ht="15" customHeight="1" x14ac:dyDescent="0.2">
      <c r="A17" s="519" t="s">
        <v>146</v>
      </c>
      <c r="B17" s="520">
        <f>Revenue!H40</f>
        <v>1233255</v>
      </c>
      <c r="C17" s="521">
        <f t="shared" si="0"/>
        <v>1</v>
      </c>
      <c r="D17" s="522">
        <f>Revenue!I40</f>
        <v>0</v>
      </c>
      <c r="E17" s="516">
        <f t="shared" ref="E17:E35" si="5">IF(ISBLANK(D17),"  ",IF(F17&gt;0,D17/F17,IF(D17&gt;0,1,0)))</f>
        <v>0</v>
      </c>
      <c r="F17" s="523">
        <f t="shared" si="2"/>
        <v>1233255</v>
      </c>
      <c r="G17" s="524">
        <f>IF(ISBLANK(F17),"  ",IF(F84&gt;0,F17/F84,IF(F17&gt;0,1,0)))</f>
        <v>1.0249655496201202E-2</v>
      </c>
      <c r="H17" s="520">
        <f>Revenue!J40</f>
        <v>1256050</v>
      </c>
      <c r="I17" s="521">
        <f t="shared" si="3"/>
        <v>1</v>
      </c>
      <c r="J17" s="522">
        <f>Revenue!K40</f>
        <v>0</v>
      </c>
      <c r="K17" s="525">
        <f t="shared" si="4"/>
        <v>0</v>
      </c>
      <c r="L17" s="523">
        <f t="shared" si="1"/>
        <v>1256050</v>
      </c>
      <c r="M17" s="524">
        <f>IF(ISBLANK(L17),"  ",IF(L84&gt;0,L17/L84,IF(L17&gt;0,1,0)))</f>
        <v>9.7505521457324097E-3</v>
      </c>
    </row>
    <row r="18" spans="1:13" s="402" customFormat="1" ht="15" customHeight="1" x14ac:dyDescent="0.2">
      <c r="A18" s="519" t="s">
        <v>147</v>
      </c>
      <c r="B18" s="520">
        <f>Revenue!H41</f>
        <v>0</v>
      </c>
      <c r="C18" s="521">
        <f t="shared" si="0"/>
        <v>0</v>
      </c>
      <c r="D18" s="522">
        <f>Revenue!I41</f>
        <v>0</v>
      </c>
      <c r="E18" s="516">
        <f t="shared" si="5"/>
        <v>0</v>
      </c>
      <c r="F18" s="523">
        <f t="shared" si="2"/>
        <v>0</v>
      </c>
      <c r="G18" s="524">
        <f>IF(ISBLANK(F18),"  ",IF(F84&gt;0,F18/F84,IF(F18&gt;0,1,0)))</f>
        <v>0</v>
      </c>
      <c r="H18" s="520">
        <f>Revenue!J41</f>
        <v>0</v>
      </c>
      <c r="I18" s="521">
        <f t="shared" si="3"/>
        <v>0</v>
      </c>
      <c r="J18" s="522">
        <f>Revenue!K41</f>
        <v>0</v>
      </c>
      <c r="K18" s="525">
        <f t="shared" si="4"/>
        <v>0</v>
      </c>
      <c r="L18" s="523">
        <f t="shared" si="1"/>
        <v>0</v>
      </c>
      <c r="M18" s="524">
        <f>IF(ISBLANK(L18),"  ",IF(L84&gt;0,L18/L84,IF(L18&gt;0,1,0)))</f>
        <v>0</v>
      </c>
    </row>
    <row r="19" spans="1:13" s="402" customFormat="1" ht="15" customHeight="1" x14ac:dyDescent="0.2">
      <c r="A19" s="519" t="s">
        <v>148</v>
      </c>
      <c r="B19" s="520">
        <f>Revenue!H42</f>
        <v>681775</v>
      </c>
      <c r="C19" s="521">
        <f t="shared" si="0"/>
        <v>1</v>
      </c>
      <c r="D19" s="522">
        <f>Revenue!I42</f>
        <v>0</v>
      </c>
      <c r="E19" s="516">
        <f t="shared" si="5"/>
        <v>0</v>
      </c>
      <c r="F19" s="523">
        <f t="shared" si="2"/>
        <v>681775</v>
      </c>
      <c r="G19" s="524">
        <f>IF(ISBLANK(F19),"  ",IF(F84&gt;0,F19/F84,IF(F19&gt;0,1,0)))</f>
        <v>5.6662724869735569E-3</v>
      </c>
      <c r="H19" s="520">
        <f>Revenue!J42</f>
        <v>406545</v>
      </c>
      <c r="I19" s="521">
        <f t="shared" si="3"/>
        <v>1</v>
      </c>
      <c r="J19" s="522">
        <f>Revenue!K42</f>
        <v>0</v>
      </c>
      <c r="K19" s="525">
        <f t="shared" si="4"/>
        <v>0</v>
      </c>
      <c r="L19" s="523">
        <f t="shared" si="1"/>
        <v>406545</v>
      </c>
      <c r="M19" s="524">
        <f>IF(ISBLANK(L19),"  ",IF(L84&gt;0,L19/L84,IF(L19&gt;0,1,0)))</f>
        <v>3.1559557518305663E-3</v>
      </c>
    </row>
    <row r="20" spans="1:13" s="402" customFormat="1" ht="15" customHeight="1" x14ac:dyDescent="0.2">
      <c r="A20" s="519" t="s">
        <v>149</v>
      </c>
      <c r="B20" s="520">
        <f>Revenue!H43</f>
        <v>1452073</v>
      </c>
      <c r="C20" s="521">
        <f t="shared" si="0"/>
        <v>1</v>
      </c>
      <c r="D20" s="522">
        <f>Revenue!I43</f>
        <v>0</v>
      </c>
      <c r="E20" s="516">
        <f t="shared" si="5"/>
        <v>0</v>
      </c>
      <c r="F20" s="523">
        <f>D20+B20</f>
        <v>1452073</v>
      </c>
      <c r="G20" s="524">
        <f>IF(ISBLANK(F20),"  ",IF(F85&gt;0,F20/F85,IF(F20&gt;0,1,0)))</f>
        <v>1</v>
      </c>
      <c r="H20" s="520">
        <f>Revenue!J43</f>
        <v>1452073</v>
      </c>
      <c r="I20" s="521">
        <f t="shared" si="3"/>
        <v>1</v>
      </c>
      <c r="J20" s="522">
        <f>Revenue!K43</f>
        <v>0</v>
      </c>
      <c r="K20" s="525">
        <f t="shared" si="4"/>
        <v>0</v>
      </c>
      <c r="L20" s="523">
        <f t="shared" si="1"/>
        <v>1452073</v>
      </c>
      <c r="M20" s="524">
        <f>IF(ISBLANK(L20),"  ",IF(L85&gt;0,L20/L85,IF(L20&gt;0,1,0)))</f>
        <v>1</v>
      </c>
    </row>
    <row r="21" spans="1:13" s="402" customFormat="1" ht="15" customHeight="1" x14ac:dyDescent="0.2">
      <c r="A21" s="519" t="s">
        <v>150</v>
      </c>
      <c r="B21" s="520">
        <f>Revenue!H44</f>
        <v>0</v>
      </c>
      <c r="C21" s="521">
        <f t="shared" si="0"/>
        <v>0</v>
      </c>
      <c r="D21" s="522">
        <f>Revenue!I44</f>
        <v>0</v>
      </c>
      <c r="E21" s="516">
        <f t="shared" si="5"/>
        <v>0</v>
      </c>
      <c r="F21" s="523">
        <f t="shared" si="2"/>
        <v>0</v>
      </c>
      <c r="G21" s="524">
        <f>IF(ISBLANK(F21),"  ",IF(F84&gt;0,F21/F84,IF(F21&gt;0,1,0)))</f>
        <v>0</v>
      </c>
      <c r="H21" s="520">
        <f>Revenue!J44</f>
        <v>0</v>
      </c>
      <c r="I21" s="521">
        <f t="shared" si="3"/>
        <v>0</v>
      </c>
      <c r="J21" s="522">
        <f>Revenue!K44</f>
        <v>0</v>
      </c>
      <c r="K21" s="525">
        <f t="shared" si="4"/>
        <v>0</v>
      </c>
      <c r="L21" s="523">
        <f t="shared" ref="L21:L25" si="6">J21+H21</f>
        <v>0</v>
      </c>
      <c r="M21" s="524">
        <f>IF(ISBLANK(L21),"  ",IF(L84&gt;0,L21/L84,IF(L21&gt;0,1,0)))</f>
        <v>0</v>
      </c>
    </row>
    <row r="22" spans="1:13" s="402" customFormat="1" ht="15" customHeight="1" x14ac:dyDescent="0.2">
      <c r="A22" s="519" t="s">
        <v>241</v>
      </c>
      <c r="B22" s="520">
        <f>Revenue!H49</f>
        <v>0</v>
      </c>
      <c r="C22" s="521">
        <f t="shared" si="0"/>
        <v>0</v>
      </c>
      <c r="D22" s="522">
        <f>Revenue!I49</f>
        <v>0</v>
      </c>
      <c r="E22" s="516">
        <f t="shared" si="5"/>
        <v>0</v>
      </c>
      <c r="F22" s="523">
        <f t="shared" si="2"/>
        <v>0</v>
      </c>
      <c r="G22" s="524">
        <f>IF(ISBLANK(F22),"  ",IF(F84&gt;0,F22/F84,IF(F22&gt;0,1,0)))</f>
        <v>0</v>
      </c>
      <c r="H22" s="520">
        <f>Revenue!J49</f>
        <v>0</v>
      </c>
      <c r="I22" s="521">
        <f t="shared" si="3"/>
        <v>0</v>
      </c>
      <c r="J22" s="522">
        <f>Revenue!K49</f>
        <v>0</v>
      </c>
      <c r="K22" s="525">
        <f t="shared" si="4"/>
        <v>0</v>
      </c>
      <c r="L22" s="523">
        <f t="shared" si="6"/>
        <v>0</v>
      </c>
      <c r="M22" s="524">
        <f>IF(ISBLANK(L22),"  ",IF(L84&gt;0,L22/L84,IF(L22&gt;0,1,0)))</f>
        <v>0</v>
      </c>
    </row>
    <row r="23" spans="1:13" s="402" customFormat="1" ht="15" customHeight="1" x14ac:dyDescent="0.2">
      <c r="A23" s="519" t="s">
        <v>152</v>
      </c>
      <c r="B23" s="520">
        <f>Revenue!H45</f>
        <v>0</v>
      </c>
      <c r="C23" s="521">
        <f t="shared" si="0"/>
        <v>0</v>
      </c>
      <c r="D23" s="522">
        <f>Revenue!I45</f>
        <v>0</v>
      </c>
      <c r="E23" s="516">
        <f t="shared" si="5"/>
        <v>0</v>
      </c>
      <c r="F23" s="523">
        <f t="shared" si="2"/>
        <v>0</v>
      </c>
      <c r="G23" s="524">
        <f>IF(ISBLANK(F23),"  ",IF(F84&gt;0,F23/F84,IF(F23&gt;0,1,0)))</f>
        <v>0</v>
      </c>
      <c r="H23" s="520">
        <f>Revenue!J45</f>
        <v>0</v>
      </c>
      <c r="I23" s="521">
        <f t="shared" si="3"/>
        <v>0</v>
      </c>
      <c r="J23" s="522">
        <f>Revenue!K45</f>
        <v>0</v>
      </c>
      <c r="K23" s="525">
        <f t="shared" si="4"/>
        <v>0</v>
      </c>
      <c r="L23" s="523">
        <f t="shared" si="6"/>
        <v>0</v>
      </c>
      <c r="M23" s="524">
        <f>IF(ISBLANK(L23),"  ",IF(L84&gt;0,L23/L84,IF(L23&gt;0,1,0)))</f>
        <v>0</v>
      </c>
    </row>
    <row r="24" spans="1:13" s="402" customFormat="1" ht="15" customHeight="1" x14ac:dyDescent="0.2">
      <c r="A24" s="519" t="s">
        <v>153</v>
      </c>
      <c r="B24" s="520">
        <f>Revenue!H46</f>
        <v>0</v>
      </c>
      <c r="C24" s="521">
        <f t="shared" si="0"/>
        <v>0</v>
      </c>
      <c r="D24" s="522">
        <f>Revenue!I46</f>
        <v>0</v>
      </c>
      <c r="E24" s="516">
        <f t="shared" si="5"/>
        <v>0</v>
      </c>
      <c r="F24" s="523">
        <f t="shared" si="2"/>
        <v>0</v>
      </c>
      <c r="G24" s="524">
        <f>IF(ISBLANK(F24),"  ",IF(F84&gt;0,F24/F84,IF(F24&gt;0,1,0)))</f>
        <v>0</v>
      </c>
      <c r="H24" s="520">
        <f>Revenue!J46</f>
        <v>0</v>
      </c>
      <c r="I24" s="521">
        <f t="shared" si="3"/>
        <v>0</v>
      </c>
      <c r="J24" s="522">
        <f>Revenue!K46</f>
        <v>0</v>
      </c>
      <c r="K24" s="525">
        <f t="shared" si="4"/>
        <v>0</v>
      </c>
      <c r="L24" s="523">
        <f t="shared" si="6"/>
        <v>0</v>
      </c>
      <c r="M24" s="524">
        <f>IF(ISBLANK(L24),"  ",IF(L84&gt;0,L24/L84,IF(L24&gt;0,1,0)))</f>
        <v>0</v>
      </c>
    </row>
    <row r="25" spans="1:13" s="402" customFormat="1" ht="15" customHeight="1" x14ac:dyDescent="0.2">
      <c r="A25" s="519" t="s">
        <v>154</v>
      </c>
      <c r="B25" s="520">
        <f>Revenue!H47</f>
        <v>0</v>
      </c>
      <c r="C25" s="521">
        <f t="shared" si="0"/>
        <v>0</v>
      </c>
      <c r="D25" s="522">
        <f>Revenue!I47</f>
        <v>0</v>
      </c>
      <c r="E25" s="516">
        <f t="shared" si="5"/>
        <v>0</v>
      </c>
      <c r="F25" s="523">
        <f t="shared" si="2"/>
        <v>0</v>
      </c>
      <c r="G25" s="524">
        <f>IF(ISBLANK(F25),"  ",IF(F84&gt;0,F25/F84,IF(F25&gt;0,1,0)))</f>
        <v>0</v>
      </c>
      <c r="H25" s="520">
        <f>Revenue!J47</f>
        <v>0</v>
      </c>
      <c r="I25" s="521">
        <f t="shared" si="3"/>
        <v>0</v>
      </c>
      <c r="J25" s="522">
        <f>Revenue!K47</f>
        <v>0</v>
      </c>
      <c r="K25" s="525">
        <f t="shared" si="4"/>
        <v>0</v>
      </c>
      <c r="L25" s="523">
        <f t="shared" si="6"/>
        <v>0</v>
      </c>
      <c r="M25" s="524">
        <f>IF(ISBLANK(L25),"  ",IF(L84&gt;0,L25/L84,IF(L25&gt;0,1,0)))</f>
        <v>0</v>
      </c>
    </row>
    <row r="26" spans="1:13" s="402" customFormat="1" ht="15" customHeight="1" x14ac:dyDescent="0.2">
      <c r="A26" s="526" t="s">
        <v>155</v>
      </c>
      <c r="B26" s="520">
        <f>Revenue!H48</f>
        <v>0</v>
      </c>
      <c r="C26" s="521">
        <f t="shared" si="0"/>
        <v>0</v>
      </c>
      <c r="D26" s="522">
        <f>Revenue!I48</f>
        <v>0</v>
      </c>
      <c r="E26" s="516">
        <f t="shared" si="5"/>
        <v>0</v>
      </c>
      <c r="F26" s="523">
        <f t="shared" ref="F26:F35" si="7">D26+B26</f>
        <v>0</v>
      </c>
      <c r="G26" s="524">
        <f>IF(ISBLANK(F26),"  ",IF(F84&gt;0,F26/F84,IF(F26&gt;0,1,0)))</f>
        <v>0</v>
      </c>
      <c r="H26" s="520">
        <f>Revenue!J48</f>
        <v>0</v>
      </c>
      <c r="I26" s="521">
        <f t="shared" si="3"/>
        <v>0</v>
      </c>
      <c r="J26" s="522">
        <f>Revenue!K48</f>
        <v>0</v>
      </c>
      <c r="K26" s="525">
        <f t="shared" si="4"/>
        <v>0</v>
      </c>
      <c r="L26" s="523">
        <f t="shared" ref="L26:L35" si="8">J26+H26</f>
        <v>0</v>
      </c>
      <c r="M26" s="524">
        <f>IF(ISBLANK(L26),"  ",IF(L84&gt;0,L26/L84,IF(L26&gt;0,1,0)))</f>
        <v>0</v>
      </c>
    </row>
    <row r="27" spans="1:13" s="402" customFormat="1" ht="15" customHeight="1" x14ac:dyDescent="0.2">
      <c r="A27" s="526" t="s">
        <v>380</v>
      </c>
      <c r="B27" s="520">
        <f>Revenue!H50</f>
        <v>0</v>
      </c>
      <c r="C27" s="521">
        <f>IF(ISBLANK(B27),"  ",IF(F27&gt;0,B27/F27,IF(B27&gt;0,1,0)))</f>
        <v>0</v>
      </c>
      <c r="D27" s="522">
        <f>Revenue!I50</f>
        <v>0</v>
      </c>
      <c r="E27" s="516">
        <f>IF(ISBLANK(D27),"  ",IF(F27&gt;0,D27/F27,IF(D27&gt;0,1,0)))</f>
        <v>0</v>
      </c>
      <c r="F27" s="523">
        <f t="shared" si="7"/>
        <v>0</v>
      </c>
      <c r="G27" s="524">
        <f>IF(ISBLANK(F27),"  ",IF(F85&gt;0,F27/F85,IF(F27&gt;0,1,0)))</f>
        <v>0</v>
      </c>
      <c r="H27" s="520">
        <f>Revenue!J50</f>
        <v>0</v>
      </c>
      <c r="I27" s="521">
        <f t="shared" si="3"/>
        <v>0</v>
      </c>
      <c r="J27" s="522">
        <f>Revenue!K50</f>
        <v>0</v>
      </c>
      <c r="K27" s="525">
        <f>IF(ISBLANK(J27),"  ",IF(L27&gt;0,J27/L27,IF(J27&gt;0,1,0)))</f>
        <v>0</v>
      </c>
      <c r="L27" s="523">
        <f t="shared" si="8"/>
        <v>0</v>
      </c>
      <c r="M27" s="524">
        <f>IF(ISBLANK(L27),"  ",IF(L85&gt;0,L27/L85,IF(L27&gt;0,1,0)))</f>
        <v>0</v>
      </c>
    </row>
    <row r="28" spans="1:13" s="402" customFormat="1" ht="15" customHeight="1" x14ac:dyDescent="0.2">
      <c r="A28" s="526" t="s">
        <v>382</v>
      </c>
      <c r="B28" s="520">
        <f>Revenue!H51</f>
        <v>0</v>
      </c>
      <c r="C28" s="521">
        <f t="shared" si="0"/>
        <v>0</v>
      </c>
      <c r="D28" s="522">
        <f>Revenue!I51</f>
        <v>0</v>
      </c>
      <c r="E28" s="516">
        <f>IF(ISBLANK(D28),"  ",IF(F28&gt;0,D28/F28,IF(D28&gt;0,1,0)))</f>
        <v>0</v>
      </c>
      <c r="F28" s="523">
        <f t="shared" si="7"/>
        <v>0</v>
      </c>
      <c r="G28" s="524">
        <f>IF(ISBLANK(F28),"  ",IF(F86&gt;0,F28/F86,IF(F28&gt;0,1,0)))</f>
        <v>0</v>
      </c>
      <c r="H28" s="520">
        <f>Revenue!J51</f>
        <v>0</v>
      </c>
      <c r="I28" s="521">
        <f t="shared" si="3"/>
        <v>0</v>
      </c>
      <c r="J28" s="522">
        <f>Revenue!K51</f>
        <v>0</v>
      </c>
      <c r="K28" s="525">
        <f>IF(ISBLANK(J28),"  ",IF(L28&gt;0,J28/L28,IF(J28&gt;0,1,0)))</f>
        <v>0</v>
      </c>
      <c r="L28" s="523">
        <f t="shared" si="8"/>
        <v>0</v>
      </c>
      <c r="M28" s="524">
        <f>IF(ISBLANK(L28),"  ",IF(L86&gt;0,L28/L86,IF(L28&gt;0,1,0)))</f>
        <v>0</v>
      </c>
    </row>
    <row r="29" spans="1:13" s="402" customFormat="1" ht="15" customHeight="1" x14ac:dyDescent="0.2">
      <c r="A29" s="526" t="s">
        <v>381</v>
      </c>
      <c r="B29" s="520">
        <f>Revenue!H52</f>
        <v>0</v>
      </c>
      <c r="C29" s="521">
        <f t="shared" si="0"/>
        <v>0</v>
      </c>
      <c r="D29" s="522">
        <f>Revenue!I52</f>
        <v>0</v>
      </c>
      <c r="E29" s="516">
        <f>IF(ISBLANK(D29),"  ",IF(F29&gt;0,D29/F29,IF(D29&gt;0,1,0)))</f>
        <v>0</v>
      </c>
      <c r="F29" s="523">
        <f t="shared" si="7"/>
        <v>0</v>
      </c>
      <c r="G29" s="524">
        <f>IF(ISBLANK(F29),"  ",IF(F87&gt;0,F29/F87,IF(F29&gt;0,1,0)))</f>
        <v>0</v>
      </c>
      <c r="H29" s="520">
        <f>Revenue!J52</f>
        <v>0</v>
      </c>
      <c r="I29" s="521">
        <f t="shared" si="3"/>
        <v>0</v>
      </c>
      <c r="J29" s="522">
        <f>Revenue!K52</f>
        <v>0</v>
      </c>
      <c r="K29" s="525">
        <f>IF(ISBLANK(J29),"  ",IF(L29&gt;0,J29/L29,IF(J29&gt;0,1,0)))</f>
        <v>0</v>
      </c>
      <c r="L29" s="523">
        <f t="shared" si="8"/>
        <v>0</v>
      </c>
      <c r="M29" s="524">
        <f>IF(ISBLANK(L29),"  ",IF(L87&gt;0,L29/L87,IF(L29&gt;0,1,0)))</f>
        <v>0</v>
      </c>
    </row>
    <row r="30" spans="1:13" s="402" customFormat="1" ht="15" customHeight="1" x14ac:dyDescent="0.2">
      <c r="A30" s="506" t="s">
        <v>414</v>
      </c>
      <c r="B30" s="520">
        <f>Revenue!H53</f>
        <v>0</v>
      </c>
      <c r="C30" s="521">
        <f>IF(ISBLANK(B30),"  ",IF(F30&gt;0,B30/F30,IF(B30&gt;0,1,0)))</f>
        <v>0</v>
      </c>
      <c r="D30" s="522">
        <f>Revenue!I53</f>
        <v>0</v>
      </c>
      <c r="E30" s="516">
        <f>IF(ISBLANK(D30),"  ",IF(F30&gt;0,D30/F30,IF(D30&gt;0,1,0)))</f>
        <v>0</v>
      </c>
      <c r="F30" s="523">
        <f t="shared" si="7"/>
        <v>0</v>
      </c>
      <c r="G30" s="524">
        <f>IF(ISBLANK(F30),"  ",IF(F88&gt;0,F30/F88,IF(F30&gt;0,1,0)))</f>
        <v>0</v>
      </c>
      <c r="H30" s="520">
        <f>Revenue!J53</f>
        <v>0</v>
      </c>
      <c r="I30" s="521">
        <f>IF(ISBLANK(H30),"  ",IF(L30&gt;0,H30/L30,IF(H30&gt;0,1,0)))</f>
        <v>0</v>
      </c>
      <c r="J30" s="522">
        <f>Revenue!K53</f>
        <v>0</v>
      </c>
      <c r="K30" s="525">
        <f>IF(ISBLANK(J30),"  ",IF(L30&gt;0,J30/L30,IF(J30&gt;0,1,0)))</f>
        <v>0</v>
      </c>
      <c r="L30" s="523">
        <f t="shared" si="8"/>
        <v>0</v>
      </c>
      <c r="M30" s="524">
        <f>IF(ISBLANK(L30),"  ",IF(L88&gt;0,L30/L88,IF(L30&gt;0,1,0)))</f>
        <v>0</v>
      </c>
    </row>
    <row r="31" spans="1:13" s="402" customFormat="1" ht="15" customHeight="1" x14ac:dyDescent="0.2">
      <c r="A31" s="526" t="s">
        <v>459</v>
      </c>
      <c r="B31" s="520">
        <f>Revenue!H54</f>
        <v>0</v>
      </c>
      <c r="C31" s="521">
        <f t="shared" ref="C31:C35" si="9">IF(ISBLANK(B31),"  ",IF(F31&gt;0,B31/F31,IF(B31&gt;0,1,0)))</f>
        <v>0</v>
      </c>
      <c r="D31" s="522">
        <f>Revenue!I54</f>
        <v>0</v>
      </c>
      <c r="E31" s="516">
        <f t="shared" si="5"/>
        <v>0</v>
      </c>
      <c r="F31" s="523">
        <f t="shared" si="7"/>
        <v>0</v>
      </c>
      <c r="G31" s="524">
        <f t="shared" ref="G31:G37" si="10">IF(ISBLANK(F31),"  ",IF(F84&gt;0,F31/F84,IF(F31&gt;0,1,0)))</f>
        <v>0</v>
      </c>
      <c r="H31" s="520">
        <f>Revenue!J54</f>
        <v>0</v>
      </c>
      <c r="I31" s="521">
        <f t="shared" ref="I31:I35" si="11">IF(ISBLANK(H31),"  ",IF(L31&gt;0,H31/L31,IF(H31&gt;0,1,0)))</f>
        <v>0</v>
      </c>
      <c r="J31" s="522">
        <f>Revenue!K54</f>
        <v>0</v>
      </c>
      <c r="K31" s="525">
        <f t="shared" si="4"/>
        <v>0</v>
      </c>
      <c r="L31" s="523">
        <f t="shared" si="8"/>
        <v>0</v>
      </c>
      <c r="M31" s="524">
        <f t="shared" ref="M31:M37" si="12">IF(ISBLANK(L31),"  ",IF(L84&gt;0,L31/L84,IF(L31&gt;0,1,0)))</f>
        <v>0</v>
      </c>
    </row>
    <row r="32" spans="1:13" s="402" customFormat="1" ht="15" customHeight="1" x14ac:dyDescent="0.2">
      <c r="A32" s="519" t="s">
        <v>457</v>
      </c>
      <c r="B32" s="520">
        <f>Revenue!H55</f>
        <v>0</v>
      </c>
      <c r="C32" s="521">
        <f t="shared" si="9"/>
        <v>0</v>
      </c>
      <c r="D32" s="522">
        <f>Revenue!I55</f>
        <v>0</v>
      </c>
      <c r="E32" s="516">
        <f t="shared" si="5"/>
        <v>0</v>
      </c>
      <c r="F32" s="523">
        <f t="shared" si="7"/>
        <v>0</v>
      </c>
      <c r="G32" s="524">
        <f t="shared" si="10"/>
        <v>0</v>
      </c>
      <c r="H32" s="520">
        <f>Revenue!J55</f>
        <v>0</v>
      </c>
      <c r="I32" s="521">
        <f t="shared" si="11"/>
        <v>0</v>
      </c>
      <c r="J32" s="522">
        <f>Revenue!K55</f>
        <v>0</v>
      </c>
      <c r="K32" s="525">
        <f t="shared" si="4"/>
        <v>0</v>
      </c>
      <c r="L32" s="523">
        <f t="shared" si="8"/>
        <v>0</v>
      </c>
      <c r="M32" s="524">
        <f t="shared" si="12"/>
        <v>0</v>
      </c>
    </row>
    <row r="33" spans="1:13" s="402" customFormat="1" ht="15" customHeight="1" x14ac:dyDescent="0.2">
      <c r="A33" s="519" t="s">
        <v>456</v>
      </c>
      <c r="B33" s="520">
        <f>Revenue!H56</f>
        <v>0</v>
      </c>
      <c r="C33" s="521">
        <f t="shared" si="9"/>
        <v>0</v>
      </c>
      <c r="D33" s="522">
        <f>Revenue!I56</f>
        <v>0</v>
      </c>
      <c r="E33" s="516">
        <f t="shared" si="5"/>
        <v>0</v>
      </c>
      <c r="F33" s="523">
        <f t="shared" si="7"/>
        <v>0</v>
      </c>
      <c r="G33" s="524">
        <f t="shared" si="10"/>
        <v>0</v>
      </c>
      <c r="H33" s="520">
        <f>Revenue!J56</f>
        <v>0</v>
      </c>
      <c r="I33" s="521">
        <f t="shared" si="11"/>
        <v>0</v>
      </c>
      <c r="J33" s="522">
        <f>Revenue!K56</f>
        <v>0</v>
      </c>
      <c r="K33" s="525">
        <f t="shared" si="4"/>
        <v>0</v>
      </c>
      <c r="L33" s="523">
        <f t="shared" si="8"/>
        <v>0</v>
      </c>
      <c r="M33" s="524">
        <f t="shared" si="12"/>
        <v>0</v>
      </c>
    </row>
    <row r="34" spans="1:13" s="402" customFormat="1" ht="15" customHeight="1" x14ac:dyDescent="0.2">
      <c r="A34" s="519" t="s">
        <v>460</v>
      </c>
      <c r="B34" s="520">
        <f>Revenue!H57</f>
        <v>0</v>
      </c>
      <c r="C34" s="521">
        <f t="shared" si="9"/>
        <v>0</v>
      </c>
      <c r="D34" s="522">
        <f>Revenue!I57</f>
        <v>0</v>
      </c>
      <c r="E34" s="516">
        <f t="shared" si="5"/>
        <v>0</v>
      </c>
      <c r="F34" s="523">
        <f t="shared" si="7"/>
        <v>0</v>
      </c>
      <c r="G34" s="524">
        <f t="shared" si="10"/>
        <v>0</v>
      </c>
      <c r="H34" s="520">
        <f>Revenue!J57</f>
        <v>0</v>
      </c>
      <c r="I34" s="521">
        <f t="shared" si="11"/>
        <v>0</v>
      </c>
      <c r="J34" s="522">
        <f>Revenue!K57</f>
        <v>0</v>
      </c>
      <c r="K34" s="525">
        <f t="shared" si="4"/>
        <v>0</v>
      </c>
      <c r="L34" s="523">
        <f t="shared" si="8"/>
        <v>0</v>
      </c>
      <c r="M34" s="524">
        <f t="shared" si="12"/>
        <v>0</v>
      </c>
    </row>
    <row r="35" spans="1:13" s="402" customFormat="1" ht="15" customHeight="1" x14ac:dyDescent="0.2">
      <c r="A35" s="519" t="s">
        <v>458</v>
      </c>
      <c r="B35" s="520">
        <f>Revenue!H58</f>
        <v>0</v>
      </c>
      <c r="C35" s="521">
        <f t="shared" si="9"/>
        <v>0</v>
      </c>
      <c r="D35" s="522">
        <f>Revenue!I58</f>
        <v>0</v>
      </c>
      <c r="E35" s="516">
        <f t="shared" si="5"/>
        <v>0</v>
      </c>
      <c r="F35" s="523">
        <f t="shared" si="7"/>
        <v>0</v>
      </c>
      <c r="G35" s="524">
        <f t="shared" si="10"/>
        <v>0</v>
      </c>
      <c r="H35" s="520">
        <f>Revenue!J58</f>
        <v>0</v>
      </c>
      <c r="I35" s="521">
        <f t="shared" si="11"/>
        <v>0</v>
      </c>
      <c r="J35" s="522">
        <f>Revenue!K58</f>
        <v>0</v>
      </c>
      <c r="K35" s="525">
        <f t="shared" si="4"/>
        <v>0</v>
      </c>
      <c r="L35" s="523">
        <f t="shared" si="8"/>
        <v>0</v>
      </c>
      <c r="M35" s="524">
        <f t="shared" si="12"/>
        <v>0</v>
      </c>
    </row>
    <row r="36" spans="1:13" s="402" customFormat="1" ht="15" customHeight="1" x14ac:dyDescent="0.2">
      <c r="A36" s="519" t="s">
        <v>532</v>
      </c>
      <c r="B36" s="520">
        <f>Revenue!H59</f>
        <v>0</v>
      </c>
      <c r="C36" s="521">
        <f t="shared" ref="C36:C38" si="13">IF(ISBLANK(B36),"  ",IF(F36&gt;0,B36/F36,IF(B36&gt;0,1,0)))</f>
        <v>0</v>
      </c>
      <c r="D36" s="522">
        <f>Revenue!I59</f>
        <v>0</v>
      </c>
      <c r="E36" s="516">
        <f t="shared" ref="E36:E39" si="14">IF(ISBLANK(D36),"  ",IF(F36&gt;0,D36/F36,IF(D36&gt;0,1,0)))</f>
        <v>0</v>
      </c>
      <c r="F36" s="523">
        <f t="shared" ref="F36:F39" si="15">D36+B36</f>
        <v>0</v>
      </c>
      <c r="G36" s="524">
        <f t="shared" si="10"/>
        <v>0</v>
      </c>
      <c r="H36" s="520">
        <f>Revenue!J59</f>
        <v>0</v>
      </c>
      <c r="I36" s="521">
        <f t="shared" ref="I36:I39" si="16">IF(ISBLANK(H36),"  ",IF(L36&gt;0,H36/L36,IF(H36&gt;0,1,0)))</f>
        <v>0</v>
      </c>
      <c r="J36" s="522">
        <f>Revenue!K59</f>
        <v>0</v>
      </c>
      <c r="K36" s="525">
        <f t="shared" ref="K36:K39" si="17">IF(ISBLANK(J36),"  ",IF(L36&gt;0,J36/L36,IF(J36&gt;0,1,0)))</f>
        <v>0</v>
      </c>
      <c r="L36" s="523">
        <f t="shared" ref="L36:L39" si="18">J36+H36</f>
        <v>0</v>
      </c>
      <c r="M36" s="524">
        <f t="shared" si="12"/>
        <v>0</v>
      </c>
    </row>
    <row r="37" spans="1:13" s="402" customFormat="1" ht="15" customHeight="1" x14ac:dyDescent="0.2">
      <c r="A37" s="519" t="s">
        <v>539</v>
      </c>
      <c r="B37" s="520">
        <f>Revenue!H60</f>
        <v>500000</v>
      </c>
      <c r="C37" s="521">
        <f t="shared" si="13"/>
        <v>1</v>
      </c>
      <c r="D37" s="522">
        <f>Revenue!I60</f>
        <v>0</v>
      </c>
      <c r="E37" s="516">
        <f t="shared" si="14"/>
        <v>0</v>
      </c>
      <c r="F37" s="523">
        <f t="shared" ref="F37" si="19">D37+B37</f>
        <v>500000</v>
      </c>
      <c r="G37" s="524">
        <f t="shared" si="10"/>
        <v>1</v>
      </c>
      <c r="H37" s="520">
        <f>Revenue!J60</f>
        <v>0</v>
      </c>
      <c r="I37" s="521">
        <f t="shared" ref="I37" si="20">IF(ISBLANK(H37),"  ",IF(L37&gt;0,H37/L37,IF(H37&gt;0,1,0)))</f>
        <v>0</v>
      </c>
      <c r="J37" s="522">
        <f>Revenue!K60</f>
        <v>0</v>
      </c>
      <c r="K37" s="525">
        <f t="shared" ref="K37" si="21">IF(ISBLANK(J37),"  ",IF(L37&gt;0,J37/L37,IF(J37&gt;0,1,0)))</f>
        <v>0</v>
      </c>
      <c r="L37" s="523">
        <f t="shared" ref="L37" si="22">J37+H37</f>
        <v>0</v>
      </c>
      <c r="M37" s="524">
        <f t="shared" si="12"/>
        <v>0</v>
      </c>
    </row>
    <row r="38" spans="1:13" s="402" customFormat="1" ht="15" customHeight="1" x14ac:dyDescent="0.2">
      <c r="A38" s="519" t="s">
        <v>533</v>
      </c>
      <c r="B38" s="520">
        <f>Revenue!H61</f>
        <v>0</v>
      </c>
      <c r="C38" s="521">
        <f t="shared" si="13"/>
        <v>0</v>
      </c>
      <c r="D38" s="522">
        <f>Revenue!I61</f>
        <v>0</v>
      </c>
      <c r="E38" s="516">
        <f t="shared" si="14"/>
        <v>0</v>
      </c>
      <c r="F38" s="523">
        <f t="shared" si="15"/>
        <v>0</v>
      </c>
      <c r="G38" s="524">
        <f>IF(ISBLANK(F38),"  ",IF(F90&gt;0,F38/F90,IF(F38&gt;0,1,0)))</f>
        <v>0</v>
      </c>
      <c r="H38" s="520">
        <f>Revenue!J61</f>
        <v>0</v>
      </c>
      <c r="I38" s="521">
        <f t="shared" si="16"/>
        <v>0</v>
      </c>
      <c r="J38" s="522">
        <f>Revenue!K61</f>
        <v>0</v>
      </c>
      <c r="K38" s="525">
        <f t="shared" si="17"/>
        <v>0</v>
      </c>
      <c r="L38" s="523">
        <f t="shared" si="18"/>
        <v>0</v>
      </c>
      <c r="M38" s="524">
        <f>IF(ISBLANK(L38),"  ",IF(L90&gt;0,L38/L90,IF(L38&gt;0,1,0)))</f>
        <v>0</v>
      </c>
    </row>
    <row r="39" spans="1:13" s="402" customFormat="1" ht="15" customHeight="1" x14ac:dyDescent="0.2">
      <c r="A39" s="519" t="s">
        <v>534</v>
      </c>
      <c r="B39" s="520">
        <f>Revenue!H62</f>
        <v>0</v>
      </c>
      <c r="C39" s="521">
        <f>IF(ISBLANK(B39),"  ",IF(F39&gt;0,B39/F39,IF(B39&gt;0,1,0)))</f>
        <v>0</v>
      </c>
      <c r="D39" s="522">
        <f>Revenue!I62</f>
        <v>0</v>
      </c>
      <c r="E39" s="516">
        <f t="shared" si="14"/>
        <v>0</v>
      </c>
      <c r="F39" s="523">
        <f t="shared" si="15"/>
        <v>0</v>
      </c>
      <c r="G39" s="524">
        <f>IF(ISBLANK(F39),"  ",IF(F91&gt;0,F39/F91,IF(F39&gt;0,1,0)))</f>
        <v>0</v>
      </c>
      <c r="H39" s="520">
        <f>Revenue!J62</f>
        <v>0</v>
      </c>
      <c r="I39" s="521">
        <f t="shared" si="16"/>
        <v>0</v>
      </c>
      <c r="J39" s="522">
        <f>Revenue!K62</f>
        <v>0</v>
      </c>
      <c r="K39" s="525">
        <f t="shared" si="17"/>
        <v>0</v>
      </c>
      <c r="L39" s="523">
        <f t="shared" si="18"/>
        <v>0</v>
      </c>
      <c r="M39" s="524">
        <f>IF(ISBLANK(L39),"  ",IF(L91&gt;0,L39/L91,IF(L39&gt;0,1,0)))</f>
        <v>0</v>
      </c>
    </row>
    <row r="40" spans="1:13" s="402" customFormat="1" ht="15" customHeight="1" x14ac:dyDescent="0.2">
      <c r="A40" s="519" t="s">
        <v>569</v>
      </c>
      <c r="B40" s="520">
        <f>Revenue!H63</f>
        <v>0</v>
      </c>
      <c r="C40" s="521">
        <f t="shared" ref="C40:C41" si="23">IF(ISBLANK(B40),"  ",IF(F40&gt;0,B40/F40,IF(B40&gt;0,1,0)))</f>
        <v>0</v>
      </c>
      <c r="D40" s="522">
        <f>Revenue!I63</f>
        <v>0</v>
      </c>
      <c r="E40" s="516">
        <f t="shared" ref="E40:E41" si="24">IF(ISBLANK(D40),"  ",IF(F40&gt;0,D40/F40,IF(D40&gt;0,1,0)))</f>
        <v>0</v>
      </c>
      <c r="F40" s="523">
        <f t="shared" ref="F40:F41" si="25">D40+B40</f>
        <v>0</v>
      </c>
      <c r="G40" s="524">
        <f t="shared" ref="G40:G41" si="26">IF(ISBLANK(F40),"  ",IF(F92&gt;0,F40/F92,IF(F40&gt;0,1,0)))</f>
        <v>0</v>
      </c>
      <c r="H40" s="520">
        <f>Revenue!J63</f>
        <v>0</v>
      </c>
      <c r="I40" s="521">
        <f t="shared" ref="I40:I41" si="27">IF(ISBLANK(H40),"  ",IF(L40&gt;0,H40/L40,IF(H40&gt;0,1,0)))</f>
        <v>0</v>
      </c>
      <c r="J40" s="522">
        <f>Revenue!K63</f>
        <v>0</v>
      </c>
      <c r="K40" s="525">
        <f t="shared" ref="K40:K41" si="28">IF(ISBLANK(J40),"  ",IF(L40&gt;0,J40/L40,IF(J40&gt;0,1,0)))</f>
        <v>0</v>
      </c>
      <c r="L40" s="523">
        <f t="shared" ref="L40:L41" si="29">J40+H40</f>
        <v>0</v>
      </c>
      <c r="M40" s="524">
        <f t="shared" ref="M40:M41" si="30">IF(ISBLANK(L40),"  ",IF(L92&gt;0,L40/L92,IF(L40&gt;0,1,0)))</f>
        <v>0</v>
      </c>
    </row>
    <row r="41" spans="1:13" s="402" customFormat="1" ht="15" customHeight="1" x14ac:dyDescent="0.2">
      <c r="A41" s="519" t="s">
        <v>570</v>
      </c>
      <c r="B41" s="520">
        <f>Revenue!H64</f>
        <v>0</v>
      </c>
      <c r="C41" s="521">
        <f t="shared" si="23"/>
        <v>0</v>
      </c>
      <c r="D41" s="522">
        <f>Revenue!I64</f>
        <v>0</v>
      </c>
      <c r="E41" s="516">
        <f t="shared" si="24"/>
        <v>0</v>
      </c>
      <c r="F41" s="523">
        <f t="shared" si="25"/>
        <v>0</v>
      </c>
      <c r="G41" s="524">
        <f t="shared" si="26"/>
        <v>0</v>
      </c>
      <c r="H41" s="520">
        <f>Revenue!J64</f>
        <v>0</v>
      </c>
      <c r="I41" s="521">
        <f t="shared" si="27"/>
        <v>0</v>
      </c>
      <c r="J41" s="522">
        <f>Revenue!K64</f>
        <v>0</v>
      </c>
      <c r="K41" s="525">
        <f t="shared" si="28"/>
        <v>0</v>
      </c>
      <c r="L41" s="523">
        <f t="shared" si="29"/>
        <v>0</v>
      </c>
      <c r="M41" s="524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24322234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24322234</v>
      </c>
      <c r="G47" s="271">
        <f>IF(ISBLANK(F47),"  ",IF(F84&gt;0,F47/F84,IF(F47&gt;0,1,0)))</f>
        <v>0.20214353024961726</v>
      </c>
      <c r="H47" s="217">
        <f>SUM(H13,H14,H15,H43,H45,H46)</f>
        <v>23987626</v>
      </c>
      <c r="I47" s="269">
        <f>IF(ISBLANK(H47),"  ",IF(L47&gt;0,H47/L47,IF(H47&gt;0,1,0)))</f>
        <v>0.99791992770001492</v>
      </c>
      <c r="J47" s="217">
        <f>SUM(J13,J14,J15,J43,J45,J46)</f>
        <v>50000</v>
      </c>
      <c r="K47" s="270">
        <f>IF(ISBLANK(J47),"  ",IF(L47&gt;0,J47/L47,IF(J47&gt;0,1,0)))</f>
        <v>2.0800722999850317E-3</v>
      </c>
      <c r="L47" s="217">
        <f>SUM(L13,L14,L15,L43,L45,L46)</f>
        <v>24037626</v>
      </c>
      <c r="M47" s="271">
        <f>IF(ISBLANK(L47),"  ",IF(L84&gt;0,L47/L84,IF(L47&gt;0,1,0)))</f>
        <v>0.18660095201036039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50000</v>
      </c>
      <c r="C53" s="257">
        <f t="shared" si="0"/>
        <v>1</v>
      </c>
      <c r="D53" s="262">
        <f>Revenue!I94</f>
        <v>0</v>
      </c>
      <c r="E53" s="259">
        <f t="shared" si="31"/>
        <v>0</v>
      </c>
      <c r="F53" s="247">
        <f>D53+B53</f>
        <v>50000</v>
      </c>
      <c r="G53" s="261">
        <f>IF(ISBLANK(F53),"  ",IF(F84&gt;0,F53/F84,IF(F53&gt;0,1,0)))</f>
        <v>4.155529673993295E-4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50000</v>
      </c>
      <c r="C54" s="269">
        <f t="shared" si="0"/>
        <v>1</v>
      </c>
      <c r="D54" s="272">
        <f>D53+D52+D51+D50+D49</f>
        <v>0</v>
      </c>
      <c r="E54" s="270">
        <f t="shared" si="31"/>
        <v>0</v>
      </c>
      <c r="F54" s="273">
        <f>F53+F52+F51+F50+F49</f>
        <v>50000</v>
      </c>
      <c r="G54" s="271">
        <f>IF(ISBLANK(F54),"  ",IF(F84&gt;0,F54/F84,IF(F54&gt;0,1,0)))</f>
        <v>4.155529673993295E-4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42660090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42660090</v>
      </c>
      <c r="G57" s="256">
        <f>IF(ISBLANK(F57),"  ",IF(F84&gt;0,F57/F84,IF(F57&gt;0,1,0)))</f>
        <v>0.35455053978044926</v>
      </c>
      <c r="H57" s="276">
        <f>Revenue!J7</f>
        <v>47736618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47736618</v>
      </c>
      <c r="M57" s="256">
        <f>IF(ISBLANK(L57),"  ",IF(L84&gt;0,L57/L84,IF(L57&gt;0,1,0)))</f>
        <v>0.37057313249465257</v>
      </c>
    </row>
    <row r="58" spans="1:13" ht="15" customHeight="1" x14ac:dyDescent="0.2">
      <c r="A58" s="208" t="s">
        <v>243</v>
      </c>
      <c r="B58" s="224">
        <f>Revenue!H19</f>
        <v>480790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480790</v>
      </c>
      <c r="G58" s="261">
        <f>IF(ISBLANK(F58),"  ",IF(F84&gt;0,F58/F84,IF(F58&gt;0,1,0)))</f>
        <v>3.9958742239184723E-3</v>
      </c>
      <c r="H58" s="224">
        <f>Revenue!J19</f>
        <v>769331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769331</v>
      </c>
      <c r="M58" s="261">
        <f>IF(ISBLANK(L58),"  ",IF(L84&gt;0,L58/L84,IF(L58&gt;0,1,0)))</f>
        <v>5.9722161003371368E-3</v>
      </c>
    </row>
    <row r="59" spans="1:13" ht="15" customHeight="1" x14ac:dyDescent="0.2">
      <c r="A59" s="282" t="s">
        <v>244</v>
      </c>
      <c r="B59" s="283">
        <f>Revenue!H9</f>
        <v>1346199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1346199</v>
      </c>
      <c r="G59" s="261">
        <f>IF(ISBLANK(F59),"  ",IF(F84&gt;0,F59/F84,IF(F59&gt;0,1,0)))</f>
        <v>1.1188339783200199E-2</v>
      </c>
      <c r="H59" s="283">
        <f>Revenue!J9</f>
        <v>1402000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1402000</v>
      </c>
      <c r="M59" s="261">
        <f>IF(ISBLANK(L59),"  ",IF(L84&gt;0,L59/L84,IF(L59&gt;0,1,0)))</f>
        <v>1.0883542938829536E-2</v>
      </c>
    </row>
    <row r="60" spans="1:13" ht="15" customHeight="1" x14ac:dyDescent="0.2">
      <c r="A60" s="282" t="s">
        <v>245</v>
      </c>
      <c r="B60" s="283">
        <f>Revenue!H10</f>
        <v>679577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679577</v>
      </c>
      <c r="G60" s="261">
        <f>IF(ISBLANK(F60),"  ",IF(F84&gt;0,F60/F84,IF(F60&gt;0,1,0)))</f>
        <v>5.6480047785266831E-3</v>
      </c>
      <c r="H60" s="283">
        <f>Revenue!J10</f>
        <v>703000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703000</v>
      </c>
      <c r="M60" s="261">
        <f>IF(ISBLANK(L60),"  ",IF(L84&gt;0,L60/L84,IF(L60&gt;0,1,0)))</f>
        <v>5.4572972082718718E-3</v>
      </c>
    </row>
    <row r="61" spans="1:13" ht="15" customHeight="1" x14ac:dyDescent="0.2">
      <c r="A61" s="282" t="s">
        <v>411</v>
      </c>
      <c r="B61" s="283">
        <v>0</v>
      </c>
      <c r="C61" s="545">
        <f>IF(ISBLANK(B61),"  ",IF(F61&gt;0,B61/F61,IF(B61&gt;0,1,0)))</f>
        <v>0</v>
      </c>
      <c r="D61" s="284">
        <f>Athletics!V13</f>
        <v>574000</v>
      </c>
      <c r="E61" s="546">
        <f>IF(ISBLANK(D61),"  ",IF(F61&gt;0,D61/F61,IF(D61&gt;0,1,0)))</f>
        <v>1</v>
      </c>
      <c r="F61" s="285">
        <f t="shared" si="35"/>
        <v>574000</v>
      </c>
      <c r="G61" s="547">
        <f>IF(ISBLANK(F61),"  ",IF(F86&gt;0,F61/F86,IF(F61&gt;0,1,0)))</f>
        <v>1</v>
      </c>
      <c r="H61" s="283">
        <v>0</v>
      </c>
      <c r="I61" s="545">
        <f>IF(ISBLANK(H61),"  ",IF(L61&gt;0,H61/L61,IF(H61&gt;0,1,0)))</f>
        <v>0</v>
      </c>
      <c r="J61" s="284">
        <f>Athletics!W13</f>
        <v>604200</v>
      </c>
      <c r="K61" s="546">
        <f>IF(ISBLANK(J61),"  ",IF(L61&gt;0,J61/L61,IF(J61&gt;0,1,0)))</f>
        <v>1</v>
      </c>
      <c r="L61" s="285">
        <f t="shared" si="38"/>
        <v>604200</v>
      </c>
      <c r="M61" s="547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788464</v>
      </c>
      <c r="C62" s="257">
        <f t="shared" si="0"/>
        <v>7.1947708372266869E-2</v>
      </c>
      <c r="D62" s="262">
        <f>Revenue!I11+Revenue!I12+Revenue!I14+Revenue!I15+Revenue!I17+Revenue!I18+Revenue!I22+Revenue!I23+Revenue!I13+Revenue!I16</f>
        <v>10170384</v>
      </c>
      <c r="E62" s="259">
        <f t="shared" si="34"/>
        <v>0.92805229162773317</v>
      </c>
      <c r="F62" s="281">
        <f t="shared" si="35"/>
        <v>10958848</v>
      </c>
      <c r="G62" s="261">
        <f>IF(ISBLANK(F62),"  ",IF(F84&gt;0,F62/F84,IF(F62&gt;0,1,0)))</f>
        <v>9.107963611356415E-2</v>
      </c>
      <c r="H62" s="224">
        <f>Revenue!J11+Revenue!J12+Revenue!J14+Revenue!J15+Revenue!J17+Revenue!J18+Revenue!J22+Revenue!J23+Revenue!J13+Revenue!J16</f>
        <v>832000</v>
      </c>
      <c r="I62" s="257">
        <f t="shared" si="36"/>
        <v>6.8386949139836839E-2</v>
      </c>
      <c r="J62" s="262">
        <f>Revenue!K11+Revenue!K12+Revenue!K14+Revenue!K15+Revenue!K17+Revenue!K18+Revenue!K22+Revenue!K23+Revenue!K13+Revenue!K16</f>
        <v>11334064</v>
      </c>
      <c r="K62" s="259">
        <f t="shared" si="37"/>
        <v>0.93161305086016311</v>
      </c>
      <c r="L62" s="281">
        <f t="shared" si="38"/>
        <v>12166064</v>
      </c>
      <c r="M62" s="261">
        <f>IF(ISBLANK(L62),"  ",IF(L84&gt;0,L62/L84,IF(L62&gt;0,1,0)))</f>
        <v>9.4443566291403866E-2</v>
      </c>
    </row>
    <row r="63" spans="1:13" s="153" customFormat="1" ht="15" customHeight="1" x14ac:dyDescent="0.25">
      <c r="A63" s="222" t="s">
        <v>216</v>
      </c>
      <c r="B63" s="227">
        <f>B62+B60+B59+B58+B57</f>
        <v>45955120</v>
      </c>
      <c r="C63" s="269">
        <f t="shared" si="0"/>
        <v>0.81050303367733167</v>
      </c>
      <c r="D63" s="272">
        <f>D62+D60+D59+D58+D57+D61</f>
        <v>10744384</v>
      </c>
      <c r="E63" s="270">
        <f t="shared" si="34"/>
        <v>0.18949696632266835</v>
      </c>
      <c r="F63" s="286">
        <f>F62+F60+F59+F58+F57+F61</f>
        <v>56699504</v>
      </c>
      <c r="G63" s="271">
        <f>IF(ISBLANK(F63),"  ",IF(F84&gt;0,F63/F84,IF(F63&gt;0,1,0)))</f>
        <v>0.47123294274540306</v>
      </c>
      <c r="H63" s="227">
        <f>H62+H60+H59+H58+H57</f>
        <v>51442949</v>
      </c>
      <c r="I63" s="269">
        <f t="shared" si="36"/>
        <v>0.81164349126609492</v>
      </c>
      <c r="J63" s="272">
        <f>J62+J60+J59+J58+J57+J61</f>
        <v>11938264</v>
      </c>
      <c r="K63" s="270">
        <f t="shared" si="37"/>
        <v>0.18835650873390511</v>
      </c>
      <c r="L63" s="281">
        <f t="shared" si="38"/>
        <v>63381213</v>
      </c>
      <c r="M63" s="271">
        <f>IF(ISBLANK(L63),"  ",IF(L84&gt;0,L63/L84,IF(L63&gt;0,1,0)))</f>
        <v>0.49202008074222597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420000</v>
      </c>
      <c r="E66" s="259">
        <f t="shared" si="34"/>
        <v>1</v>
      </c>
      <c r="F66" s="247">
        <f t="shared" si="39"/>
        <v>420000</v>
      </c>
      <c r="G66" s="261">
        <f>IF(ISBLANK(F66),"  ",IF(F84&gt;0,F66/F84,IF(F66&gt;0,1,0)))</f>
        <v>3.4906449261543678E-3</v>
      </c>
      <c r="H66" s="209">
        <f>Revenue!J28</f>
        <v>0</v>
      </c>
      <c r="I66" s="257">
        <f t="shared" si="36"/>
        <v>0</v>
      </c>
      <c r="J66" s="262">
        <f>Revenue!K28</f>
        <v>350000</v>
      </c>
      <c r="K66" s="259">
        <f t="shared" si="37"/>
        <v>1</v>
      </c>
      <c r="L66" s="247">
        <f t="shared" si="40"/>
        <v>350000</v>
      </c>
      <c r="M66" s="261">
        <f>IF(ISBLANK(L66),"  ",IF(L84&gt;0,L66/L84,IF(L66&gt;0,1,0)))</f>
        <v>2.7170042999931083E-3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5000000</v>
      </c>
      <c r="E67" s="259">
        <f t="shared" si="34"/>
        <v>1</v>
      </c>
      <c r="F67" s="247">
        <f t="shared" si="39"/>
        <v>5000000</v>
      </c>
      <c r="G67" s="261">
        <f>IF(ISBLANK(F67),"  ",IF(F84&gt;0,F67/F84,IF(F67&gt;0,1,0)))</f>
        <v>4.1555296739932947E-2</v>
      </c>
      <c r="H67" s="209">
        <f>Revenue!J76</f>
        <v>0</v>
      </c>
      <c r="I67" s="257">
        <f t="shared" si="36"/>
        <v>0</v>
      </c>
      <c r="J67" s="262">
        <f>Revenue!K76</f>
        <v>5000000</v>
      </c>
      <c r="K67" s="259">
        <f t="shared" si="37"/>
        <v>1</v>
      </c>
      <c r="L67" s="247">
        <f t="shared" si="40"/>
        <v>5000000</v>
      </c>
      <c r="M67" s="261">
        <f>IF(ISBLANK(L67),"  ",IF(L84&gt;0,L67/L84,IF(L67&gt;0,1,0)))</f>
        <v>3.8814347142758686E-2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8774928</v>
      </c>
      <c r="E69" s="259">
        <f t="shared" si="34"/>
        <v>1</v>
      </c>
      <c r="F69" s="247">
        <f t="shared" si="39"/>
        <v>8774928</v>
      </c>
      <c r="G69" s="261">
        <f>IF(ISBLANK(F69),"  ",IF(F84&gt;0,F69/F84,IF(F69&gt;0,1,0)))</f>
        <v>7.2928947382309275E-2</v>
      </c>
      <c r="H69" s="209">
        <v>0</v>
      </c>
      <c r="I69" s="257">
        <f t="shared" si="36"/>
        <v>0</v>
      </c>
      <c r="J69" s="262">
        <f>Athletics!W24-Athletics!W21-Athletics!W13-Athletics!W23</f>
        <v>8982759</v>
      </c>
      <c r="K69" s="259">
        <f t="shared" si="37"/>
        <v>1</v>
      </c>
      <c r="L69" s="247">
        <f t="shared" si="40"/>
        <v>8982759</v>
      </c>
      <c r="M69" s="261">
        <f>IF(ISBLANK(L69),"  ",IF(L84&gt;0,L69/L84,IF(L69&gt;0,1,0)))</f>
        <v>6.973198522514798E-2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3720939</v>
      </c>
      <c r="E70" s="259">
        <f t="shared" si="34"/>
        <v>1</v>
      </c>
      <c r="F70" s="247">
        <f t="shared" si="39"/>
        <v>3720939</v>
      </c>
      <c r="G70" s="261">
        <f>IF(ISBLANK(F70),"  ",IF(F84&gt;0,F70/F84,IF(F70&gt;0,1,0)))</f>
        <v>3.0924944859237875E-2</v>
      </c>
      <c r="H70" s="209">
        <f>Revenue!J87</f>
        <v>0</v>
      </c>
      <c r="I70" s="257">
        <f t="shared" si="36"/>
        <v>0</v>
      </c>
      <c r="J70" s="262">
        <f>Revenue!K87</f>
        <v>4178748</v>
      </c>
      <c r="K70" s="259">
        <f t="shared" si="37"/>
        <v>1</v>
      </c>
      <c r="L70" s="247">
        <f t="shared" si="40"/>
        <v>4178748</v>
      </c>
      <c r="M70" s="261">
        <f>IF(ISBLANK(L70),"  ",IF(L84&gt;0,L70/L84,IF(L70&gt;0,1,0)))</f>
        <v>3.2439075098821719E-2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1000000</v>
      </c>
      <c r="E71" s="259">
        <f t="shared" si="34"/>
        <v>1</v>
      </c>
      <c r="F71" s="247">
        <f t="shared" si="39"/>
        <v>1000000</v>
      </c>
      <c r="G71" s="261">
        <f>IF(ISBLANK(F71),"  ",IF(F84&gt;0,F71/F84,IF(F71&gt;0,1,0)))</f>
        <v>8.31105934798659E-3</v>
      </c>
      <c r="H71" s="209">
        <f>Revenue!J81</f>
        <v>0</v>
      </c>
      <c r="I71" s="257">
        <f t="shared" si="36"/>
        <v>0</v>
      </c>
      <c r="J71" s="262">
        <f>Revenue!K81</f>
        <v>1000000</v>
      </c>
      <c r="K71" s="259">
        <f t="shared" si="37"/>
        <v>1</v>
      </c>
      <c r="L71" s="247">
        <f t="shared" si="40"/>
        <v>1000000</v>
      </c>
      <c r="M71" s="261">
        <f>IF(ISBLANK(L71),"  ",IF(L84&gt;0,L71/L84,IF(L71&gt;0,1,0)))</f>
        <v>7.7628694285517379E-3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1500000</v>
      </c>
      <c r="E72" s="259">
        <f t="shared" si="34"/>
        <v>1</v>
      </c>
      <c r="F72" s="247">
        <f t="shared" si="39"/>
        <v>1500000</v>
      </c>
      <c r="G72" s="261">
        <f>IF(ISBLANK(F72),"  ",IF(F84&gt;0,F72/F84,IF(F72&gt;0,1,0)))</f>
        <v>1.2466589021979885E-2</v>
      </c>
      <c r="H72" s="209">
        <f>Revenue!J78+Revenue!J77</f>
        <v>0</v>
      </c>
      <c r="I72" s="257">
        <f t="shared" si="36"/>
        <v>0</v>
      </c>
      <c r="J72" s="262">
        <f>Revenue!K78+Revenue!K77</f>
        <v>500000</v>
      </c>
      <c r="K72" s="259">
        <f t="shared" si="37"/>
        <v>1</v>
      </c>
      <c r="L72" s="247">
        <f t="shared" si="40"/>
        <v>500000</v>
      </c>
      <c r="M72" s="261">
        <f>IF(ISBLANK(L72),"  ",IF(L84&gt;0,L72/L84,IF(L72&gt;0,1,0)))</f>
        <v>3.8814347142758689E-3</v>
      </c>
    </row>
    <row r="73" spans="1:13" ht="15" customHeight="1" x14ac:dyDescent="0.2">
      <c r="A73" s="211" t="s">
        <v>222</v>
      </c>
      <c r="B73" s="209">
        <f>Revenue!H30</f>
        <v>3434000</v>
      </c>
      <c r="C73" s="257">
        <f t="shared" si="0"/>
        <v>0.53372707491451665</v>
      </c>
      <c r="D73" s="262">
        <f>Revenue!I30</f>
        <v>3000000</v>
      </c>
      <c r="E73" s="259">
        <f t="shared" si="34"/>
        <v>0.46627292508548335</v>
      </c>
      <c r="F73" s="247">
        <f t="shared" si="39"/>
        <v>6434000</v>
      </c>
      <c r="G73" s="261">
        <f>IF(ISBLANK(F73),"  ",IF(F84&gt;0,F73/F84,IF(F73&gt;0,1,0)))</f>
        <v>5.3473355844945718E-2</v>
      </c>
      <c r="H73" s="209">
        <f>Revenue!J30</f>
        <v>2988000</v>
      </c>
      <c r="I73" s="257">
        <f t="shared" si="36"/>
        <v>0.49899799599198397</v>
      </c>
      <c r="J73" s="262">
        <f>Revenue!K30</f>
        <v>3000000</v>
      </c>
      <c r="K73" s="259">
        <f t="shared" si="37"/>
        <v>0.50100200400801598</v>
      </c>
      <c r="L73" s="247">
        <f t="shared" si="40"/>
        <v>5988000</v>
      </c>
      <c r="M73" s="261">
        <f>IF(ISBLANK(L73),"  ",IF(L84&gt;0,L73/L84,IF(L73&gt;0,1,0)))</f>
        <v>4.6484062138167803E-2</v>
      </c>
    </row>
    <row r="74" spans="1:13" ht="15" customHeight="1" x14ac:dyDescent="0.2">
      <c r="A74" s="251" t="s">
        <v>520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49389120</v>
      </c>
      <c r="C75" s="269">
        <f t="shared" si="0"/>
        <v>0.59113694584247678</v>
      </c>
      <c r="D75" s="272">
        <f>D63+SUM(D64:D74)</f>
        <v>34160251</v>
      </c>
      <c r="E75" s="270">
        <f t="shared" si="34"/>
        <v>0.40886305415752322</v>
      </c>
      <c r="F75" s="217">
        <f>F63+SUM(F64:F74)</f>
        <v>83549371</v>
      </c>
      <c r="G75" s="271">
        <f>IF(ISBLANK(F75),"  ",IF(F84&gt;0,F75/F84,IF(F75&gt;0,1,0)))</f>
        <v>0.69438378086794972</v>
      </c>
      <c r="H75" s="217">
        <f>H63+SUM(H64:H74)</f>
        <v>54430949</v>
      </c>
      <c r="I75" s="269">
        <f t="shared" si="36"/>
        <v>0.60897863655607165</v>
      </c>
      <c r="J75" s="272">
        <f>J63+SUM(J64:J74)</f>
        <v>34949771</v>
      </c>
      <c r="K75" s="270">
        <f t="shared" si="37"/>
        <v>0.3910213634439284</v>
      </c>
      <c r="L75" s="217">
        <f>L63+SUM(L64:L74)</f>
        <v>89380720</v>
      </c>
      <c r="M75" s="271">
        <f>IF(ISBLANK(L75),"  ",IF(L84&gt;0,L75/L84,IF(L75&gt;0,1,0)))</f>
        <v>0.6938508587899429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500000</v>
      </c>
      <c r="E77" s="254">
        <f>IF(ISBLANK(D77),"  ",IF(F77&gt;0,D77/F77,IF(D77&gt;0,1,0)))</f>
        <v>1</v>
      </c>
      <c r="F77" s="137">
        <f>D77+B77</f>
        <v>500000</v>
      </c>
      <c r="G77" s="256">
        <f>IF(ISBLANK(F77),"  ",IF(F84&gt;0,F77/F84,IF(F77&gt;0,1,0)))</f>
        <v>4.155529673993295E-3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500000</v>
      </c>
      <c r="K77" s="254">
        <f>IF(ISBLANK(J77),"  ",IF(L77&gt;0,J77/L77,IF(J77&gt;0,1,0)))</f>
        <v>1</v>
      </c>
      <c r="L77" s="137">
        <f>J77+H77</f>
        <v>500000</v>
      </c>
      <c r="M77" s="256">
        <f>IF(ISBLANK(L77),"  ",IF(L84&gt;0,L77/L84,IF(L77&gt;0,1,0)))</f>
        <v>3.8814347142758689E-3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11000000</v>
      </c>
      <c r="E80" s="254">
        <f>IF(ISBLANK(D80),"  ",IF(F80&gt;0,D80/F80,IF(D80&gt;0,1,0)))</f>
        <v>1</v>
      </c>
      <c r="F80" s="137">
        <f>D80+B80</f>
        <v>11000000</v>
      </c>
      <c r="G80" s="256">
        <f>IF(ISBLANK(F80),"  ",IF(F84&gt;0,F80/F84,IF(F80&gt;0,1,0)))</f>
        <v>9.1421652827852487E-2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14000000</v>
      </c>
      <c r="K80" s="254">
        <f>IF(ISBLANK(J80),"  ",IF(L80&gt;0,J80/L80,IF(J80&gt;0,1,0)))</f>
        <v>1</v>
      </c>
      <c r="L80" s="137">
        <f>J80+H80</f>
        <v>14000000</v>
      </c>
      <c r="M80" s="256">
        <f>IF(ISBLANK(L80),"  ",IF(L84&gt;0,L80/L84,IF(L80&gt;0,1,0)))</f>
        <v>0.10868017199972432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900000</v>
      </c>
      <c r="E81" s="259">
        <f>IF(ISBLANK(D81),"  ",IF(F81&gt;0,D81/F81,IF(D81&gt;0,1,0)))</f>
        <v>1</v>
      </c>
      <c r="F81" s="247">
        <f>D81+B81</f>
        <v>900000</v>
      </c>
      <c r="G81" s="261">
        <f>IF(ISBLANK(F81),"  ",IF(F84&gt;0,F81/F84,IF(F81&gt;0,1,0)))</f>
        <v>7.479953413187931E-3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900000</v>
      </c>
      <c r="K81" s="259">
        <f>IF(ISBLANK(J81),"  ",IF(L81&gt;0,J81/L81,IF(J81&gt;0,1,0)))</f>
        <v>1</v>
      </c>
      <c r="L81" s="247">
        <f>J81+H81</f>
        <v>900000</v>
      </c>
      <c r="M81" s="261">
        <f>IF(ISBLANK(L81),"  ",IF(L84&gt;0,L81/L84,IF(L81&gt;0,1,0)))</f>
        <v>6.9865824856965636E-3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12400000</v>
      </c>
      <c r="E82" s="270">
        <f>IF(ISBLANK(D82),"  ",IF(F82&gt;0,D82/F82,IF(D82&gt;0,1,0)))</f>
        <v>1</v>
      </c>
      <c r="F82" s="273">
        <f>F81+F80+F79+F78+F77</f>
        <v>12400000</v>
      </c>
      <c r="G82" s="271">
        <f>IF(ISBLANK(F82),"  ",IF(F84&gt;0,F82/F84,IF(F82&gt;0,1,0)))</f>
        <v>0.10305713591503371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15400000</v>
      </c>
      <c r="K82" s="270">
        <f>IF(ISBLANK(J82),"  ",IF(L82&gt;0,J82/L82,IF(J82&gt;0,1,0)))</f>
        <v>1</v>
      </c>
      <c r="L82" s="273">
        <f>L81+L80+L79+L78+L77</f>
        <v>15400000</v>
      </c>
      <c r="M82" s="271">
        <f>IF(ISBLANK(L82),"  ",IF(L84&gt;0,L82/L84,IF(L82&gt;0,1,0)))</f>
        <v>0.11954818919969676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73761354</v>
      </c>
      <c r="C84" s="294">
        <f t="shared" si="0"/>
        <v>0.61303499068184808</v>
      </c>
      <c r="D84" s="293">
        <f>D82+D75+D54+D47+D55+D83</f>
        <v>46560251</v>
      </c>
      <c r="E84" s="295">
        <f>IF(ISBLANK(D84),"  ",IF(F84&gt;0,D84/F84,IF(D84&gt;0,1,0)))</f>
        <v>0.38696500931815198</v>
      </c>
      <c r="F84" s="293">
        <f>F82+F75+F54+F47+F55+F83</f>
        <v>120321605</v>
      </c>
      <c r="G84" s="296">
        <f>IF(ISBLANK(F84),"  ",IF(F84&gt;0,F84/F84,IF(F84&gt;0,1,0)))</f>
        <v>1</v>
      </c>
      <c r="H84" s="293">
        <f>H82+H75+H54+H47+H55+H83</f>
        <v>78418575</v>
      </c>
      <c r="I84" s="294">
        <f>IF(ISBLANK(H84),"  ",IF(L84&gt;0,H84/L84,IF(H84&gt;0,1,0)))</f>
        <v>0.60875315849809153</v>
      </c>
      <c r="J84" s="293">
        <f>J82+J75+J54+J47+J55+J83</f>
        <v>50399771</v>
      </c>
      <c r="K84" s="295">
        <f>IF(ISBLANK(J84),"  ",IF(L84&gt;0,J84/L84,IF(J84&gt;0,1,0)))</f>
        <v>0.39124684150190842</v>
      </c>
      <c r="L84" s="293">
        <f>L82+L75+L54+L47+L55+L83</f>
        <v>128818346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A70" sqref="A70:XFD7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 xml:space="preserve">McNeese State University 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20455131</v>
      </c>
      <c r="C13" s="252">
        <f>IF(ISBLANK(B13),"  ",IF(F13&gt;0,B13/F13,IF(B13&gt;0,1,0)))</f>
        <v>0.9975421265608776</v>
      </c>
      <c r="D13" s="253">
        <f>Revenue!G34</f>
        <v>50400</v>
      </c>
      <c r="E13" s="254">
        <f>IF(ISBLANK(D13),"  ",IF(F13&gt;0,D13/F13,IF(D13&gt;0,1,0)))</f>
        <v>2.4578734391223519E-3</v>
      </c>
      <c r="F13" s="255">
        <f t="shared" ref="F13:F35" si="0">D13+B13</f>
        <v>20505531</v>
      </c>
      <c r="G13" s="256">
        <f>IF(ISBLANK(F13),"  ",IF(F84&gt;0,F13/F84,IF(F13&gt;0,1,0)))</f>
        <v>0.1674390232958605</v>
      </c>
      <c r="H13" s="232">
        <f>Revenue!J34</f>
        <v>20872958</v>
      </c>
      <c r="I13" s="252">
        <f>IF(ISBLANK(H13),"  ",IF(L13&gt;0,H13/L13,IF(H13&gt;0,1,0)))</f>
        <v>0.9976102805349033</v>
      </c>
      <c r="J13" s="253">
        <f>Revenue!K34</f>
        <v>50000</v>
      </c>
      <c r="K13" s="254">
        <f>IF(ISBLANK(J13),"  ",IF(L13&gt;0,J13/L13,IF(J13&gt;0,1,0)))</f>
        <v>2.3897194650966654E-3</v>
      </c>
      <c r="L13" s="255">
        <f t="shared" ref="L13:L31" si="1">J13+H13</f>
        <v>20922958</v>
      </c>
      <c r="M13" s="256">
        <f>IF(ISBLANK(L13),"  ",IF(L84&gt;0,L13/L84,IF(L13&gt;0,1,0)))</f>
        <v>0.16242219101307201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7" t="s">
        <v>239</v>
      </c>
      <c r="B15" s="528">
        <f>SUM(B16:B39)</f>
        <v>3867103</v>
      </c>
      <c r="C15" s="529">
        <f t="shared" si="2"/>
        <v>1</v>
      </c>
      <c r="D15" s="530">
        <f>SUM(D16:D39)</f>
        <v>0</v>
      </c>
      <c r="E15" s="529">
        <f t="shared" si="3"/>
        <v>0</v>
      </c>
      <c r="F15" s="532">
        <f t="shared" si="0"/>
        <v>3867103</v>
      </c>
      <c r="G15" s="533">
        <f>IF(ISBLANK(F15),"  ",IF(F85&gt;0,F15/F85,IF(F15&gt;0,1,0)))</f>
        <v>1</v>
      </c>
      <c r="H15" s="528">
        <f>SUM(H16:H39)</f>
        <v>3114668</v>
      </c>
      <c r="I15" s="529">
        <f>IF(ISBLANK(H15),"  ",IF(L15&gt;0,H15/L15,IF(H15&gt;0,1,0)))</f>
        <v>1</v>
      </c>
      <c r="J15" s="530">
        <f>SUM(J16:J39)</f>
        <v>0</v>
      </c>
      <c r="K15" s="531">
        <f>IF(ISBLANK(J15),"  ",IF(L15&gt;0,J15/L15,IF(J15&gt;0,1,0)))</f>
        <v>0</v>
      </c>
      <c r="L15" s="532">
        <f t="shared" si="1"/>
        <v>3114668</v>
      </c>
      <c r="M15" s="533">
        <f>IF(ISBLANK(L15),"  ",IF(L85&gt;0,L15/L85,IF(L15&gt;0,1,0)))</f>
        <v>1</v>
      </c>
    </row>
    <row r="16" spans="1:13" s="402" customFormat="1" ht="15" customHeight="1" x14ac:dyDescent="0.2">
      <c r="A16" s="512" t="s">
        <v>240</v>
      </c>
      <c r="B16" s="513">
        <f>Revenue!F39</f>
        <v>0</v>
      </c>
      <c r="C16" s="514">
        <f t="shared" si="2"/>
        <v>0</v>
      </c>
      <c r="D16" s="515">
        <f>Revenue!G39</f>
        <v>0</v>
      </c>
      <c r="E16" s="516">
        <f t="shared" si="3"/>
        <v>0</v>
      </c>
      <c r="F16" s="517">
        <f t="shared" si="0"/>
        <v>0</v>
      </c>
      <c r="G16" s="518">
        <f>IF(ISBLANK(F16),"  ",IF(F84&gt;0,F16/F84,IF(F16&gt;0,1,0)))</f>
        <v>0</v>
      </c>
      <c r="H16" s="513">
        <f>Revenue!J39</f>
        <v>0</v>
      </c>
      <c r="I16" s="514">
        <f t="shared" ref="I16:I35" si="4">IF(ISBLANK(H16),"  ",IF(L16&gt;0,H16/L16,IF(H16&gt;0,1,0)))</f>
        <v>0</v>
      </c>
      <c r="J16" s="515">
        <f>Revenue!K39</f>
        <v>0</v>
      </c>
      <c r="K16" s="516">
        <f t="shared" ref="K16:K31" si="5">IF(ISBLANK(J16),"  ",IF(L16&gt;0,J16/L16,IF(J16&gt;0,1,0)))</f>
        <v>0</v>
      </c>
      <c r="L16" s="517">
        <f t="shared" si="1"/>
        <v>0</v>
      </c>
      <c r="M16" s="518">
        <f>IF(ISBLANK(L16),"  ",IF(L84&gt;0,L16/L84,IF(L16&gt;0,1,0)))</f>
        <v>0</v>
      </c>
    </row>
    <row r="17" spans="1:13" s="402" customFormat="1" ht="15" customHeight="1" x14ac:dyDescent="0.2">
      <c r="A17" s="519" t="s">
        <v>146</v>
      </c>
      <c r="B17" s="520">
        <f>Revenue!F40</f>
        <v>1233255</v>
      </c>
      <c r="C17" s="521">
        <f t="shared" si="2"/>
        <v>1</v>
      </c>
      <c r="D17" s="522">
        <f>Revenue!G40</f>
        <v>0</v>
      </c>
      <c r="E17" s="516">
        <f t="shared" si="3"/>
        <v>0</v>
      </c>
      <c r="F17" s="523">
        <f t="shared" si="0"/>
        <v>1233255</v>
      </c>
      <c r="G17" s="524">
        <f>IF(ISBLANK(F17),"  ",IF(F84&gt;0,F17/F84,IF(F17&gt;0,1,0)))</f>
        <v>1.0070210455644208E-2</v>
      </c>
      <c r="H17" s="520">
        <f>Revenue!J40</f>
        <v>1256050</v>
      </c>
      <c r="I17" s="521">
        <f t="shared" si="4"/>
        <v>1</v>
      </c>
      <c r="J17" s="522">
        <f>Revenue!K40</f>
        <v>0</v>
      </c>
      <c r="K17" s="525">
        <f t="shared" si="5"/>
        <v>0</v>
      </c>
      <c r="L17" s="523">
        <f t="shared" si="1"/>
        <v>1256050</v>
      </c>
      <c r="M17" s="524">
        <f>IF(ISBLANK(L17),"  ",IF(L84&gt;0,L17/L84,IF(L17&gt;0,1,0)))</f>
        <v>9.7505521457324097E-3</v>
      </c>
    </row>
    <row r="18" spans="1:13" s="402" customFormat="1" ht="15" customHeight="1" x14ac:dyDescent="0.2">
      <c r="A18" s="519" t="s">
        <v>147</v>
      </c>
      <c r="B18" s="520">
        <f>Revenue!F41</f>
        <v>0</v>
      </c>
      <c r="C18" s="521">
        <f t="shared" si="2"/>
        <v>0</v>
      </c>
      <c r="D18" s="522">
        <f>Revenue!G41</f>
        <v>0</v>
      </c>
      <c r="E18" s="516">
        <f t="shared" si="3"/>
        <v>0</v>
      </c>
      <c r="F18" s="523">
        <f t="shared" si="0"/>
        <v>0</v>
      </c>
      <c r="G18" s="524">
        <f>IF(ISBLANK(F18),"  ",IF(F84&gt;0,F18/F84,IF(F18&gt;0,1,0)))</f>
        <v>0</v>
      </c>
      <c r="H18" s="520">
        <f>Revenue!J41</f>
        <v>0</v>
      </c>
      <c r="I18" s="521">
        <f t="shared" si="4"/>
        <v>0</v>
      </c>
      <c r="J18" s="522">
        <f>Revenue!K41</f>
        <v>0</v>
      </c>
      <c r="K18" s="525">
        <f t="shared" si="5"/>
        <v>0</v>
      </c>
      <c r="L18" s="523">
        <f t="shared" si="1"/>
        <v>0</v>
      </c>
      <c r="M18" s="524">
        <f>IF(ISBLANK(L18),"  ",IF(L84&gt;0,L18/L84,IF(L18&gt;0,1,0)))</f>
        <v>0</v>
      </c>
    </row>
    <row r="19" spans="1:13" s="402" customFormat="1" ht="15" customHeight="1" x14ac:dyDescent="0.2">
      <c r="A19" s="519" t="s">
        <v>148</v>
      </c>
      <c r="B19" s="520">
        <f>Revenue!F42</f>
        <v>681775</v>
      </c>
      <c r="C19" s="521">
        <f t="shared" si="2"/>
        <v>1</v>
      </c>
      <c r="D19" s="522">
        <f>Revenue!G42</f>
        <v>0</v>
      </c>
      <c r="E19" s="516">
        <f t="shared" si="3"/>
        <v>0</v>
      </c>
      <c r="F19" s="523">
        <f t="shared" si="0"/>
        <v>681775</v>
      </c>
      <c r="G19" s="524">
        <f>IF(ISBLANK(F19),"  ",IF(F84&gt;0,F19/F84,IF(F19&gt;0,1,0)))</f>
        <v>5.567070665350499E-3</v>
      </c>
      <c r="H19" s="520">
        <f>Revenue!J42</f>
        <v>406545</v>
      </c>
      <c r="I19" s="521">
        <f t="shared" si="4"/>
        <v>1</v>
      </c>
      <c r="J19" s="522">
        <f>Revenue!K42</f>
        <v>0</v>
      </c>
      <c r="K19" s="525">
        <f t="shared" si="5"/>
        <v>0</v>
      </c>
      <c r="L19" s="523">
        <f t="shared" si="1"/>
        <v>406545</v>
      </c>
      <c r="M19" s="524">
        <f>IF(ISBLANK(L19),"  ",IF(L84&gt;0,L19/L84,IF(L19&gt;0,1,0)))</f>
        <v>3.1559557518305663E-3</v>
      </c>
    </row>
    <row r="20" spans="1:13" s="402" customFormat="1" ht="15" customHeight="1" x14ac:dyDescent="0.2">
      <c r="A20" s="519" t="s">
        <v>149</v>
      </c>
      <c r="B20" s="520">
        <f>Revenue!F43</f>
        <v>1452073</v>
      </c>
      <c r="C20" s="521">
        <f t="shared" si="2"/>
        <v>1</v>
      </c>
      <c r="D20" s="522">
        <f>Revenue!G43</f>
        <v>0</v>
      </c>
      <c r="E20" s="516">
        <f t="shared" si="3"/>
        <v>0</v>
      </c>
      <c r="F20" s="523">
        <f t="shared" si="0"/>
        <v>1452073</v>
      </c>
      <c r="G20" s="524">
        <f>IF(ISBLANK(F20),"  ",IF(F85&gt;0,F20/F85,IF(F20&gt;0,1,0)))</f>
        <v>1</v>
      </c>
      <c r="H20" s="520">
        <f>Revenue!J43</f>
        <v>1452073</v>
      </c>
      <c r="I20" s="521">
        <f t="shared" si="4"/>
        <v>1</v>
      </c>
      <c r="J20" s="522">
        <f>Revenue!K43</f>
        <v>0</v>
      </c>
      <c r="K20" s="525">
        <f t="shared" si="5"/>
        <v>0</v>
      </c>
      <c r="L20" s="523">
        <f t="shared" si="1"/>
        <v>1452073</v>
      </c>
      <c r="M20" s="524">
        <f>IF(ISBLANK(L20),"  ",IF(L85&gt;0,L20/L85,IF(L20&gt;0,1,0)))</f>
        <v>1</v>
      </c>
    </row>
    <row r="21" spans="1:13" s="402" customFormat="1" ht="15" customHeight="1" x14ac:dyDescent="0.2">
      <c r="A21" s="519" t="s">
        <v>150</v>
      </c>
      <c r="B21" s="520">
        <f>Revenue!F44</f>
        <v>0</v>
      </c>
      <c r="C21" s="521">
        <f t="shared" si="2"/>
        <v>0</v>
      </c>
      <c r="D21" s="522">
        <f>Revenue!G44</f>
        <v>0</v>
      </c>
      <c r="E21" s="516">
        <f t="shared" si="3"/>
        <v>0</v>
      </c>
      <c r="F21" s="523">
        <f t="shared" si="0"/>
        <v>0</v>
      </c>
      <c r="G21" s="524">
        <f>IF(ISBLANK(F21),"  ",IF(F84&gt;0,F21/F84,IF(F21&gt;0,1,0)))</f>
        <v>0</v>
      </c>
      <c r="H21" s="520">
        <f>Revenue!J44</f>
        <v>0</v>
      </c>
      <c r="I21" s="521">
        <f t="shared" si="4"/>
        <v>0</v>
      </c>
      <c r="J21" s="522">
        <f>Revenue!K44</f>
        <v>0</v>
      </c>
      <c r="K21" s="525">
        <f t="shared" si="5"/>
        <v>0</v>
      </c>
      <c r="L21" s="523">
        <f t="shared" si="1"/>
        <v>0</v>
      </c>
      <c r="M21" s="524">
        <f>IF(ISBLANK(L21),"  ",IF(L84&gt;0,L21/L84,IF(L21&gt;0,1,0)))</f>
        <v>0</v>
      </c>
    </row>
    <row r="22" spans="1:13" s="402" customFormat="1" ht="15" customHeight="1" x14ac:dyDescent="0.2">
      <c r="A22" s="519" t="s">
        <v>241</v>
      </c>
      <c r="B22" s="520">
        <f>Revenue!F49</f>
        <v>0</v>
      </c>
      <c r="C22" s="521">
        <f t="shared" si="2"/>
        <v>0</v>
      </c>
      <c r="D22" s="522">
        <f>Revenue!G5146</f>
        <v>0</v>
      </c>
      <c r="E22" s="516">
        <f t="shared" si="3"/>
        <v>0</v>
      </c>
      <c r="F22" s="523">
        <f t="shared" si="0"/>
        <v>0</v>
      </c>
      <c r="G22" s="524">
        <f>IF(ISBLANK(F22),"  ",IF(F84&gt;0,F22/F84,IF(F22&gt;0,1,0)))</f>
        <v>0</v>
      </c>
      <c r="H22" s="520">
        <f>Revenue!J49</f>
        <v>0</v>
      </c>
      <c r="I22" s="521">
        <f t="shared" si="4"/>
        <v>0</v>
      </c>
      <c r="J22" s="522">
        <f>Revenue!K49</f>
        <v>0</v>
      </c>
      <c r="K22" s="525">
        <f t="shared" si="5"/>
        <v>0</v>
      </c>
      <c r="L22" s="523">
        <f t="shared" si="1"/>
        <v>0</v>
      </c>
      <c r="M22" s="524">
        <f>IF(ISBLANK(L22),"  ",IF(L84&gt;0,L22/L84,IF(L22&gt;0,1,0)))</f>
        <v>0</v>
      </c>
    </row>
    <row r="23" spans="1:13" s="402" customFormat="1" ht="15" customHeight="1" x14ac:dyDescent="0.2">
      <c r="A23" s="519" t="s">
        <v>152</v>
      </c>
      <c r="B23" s="520">
        <f>Revenue!F45</f>
        <v>0</v>
      </c>
      <c r="C23" s="521">
        <f t="shared" si="2"/>
        <v>0</v>
      </c>
      <c r="D23" s="522">
        <f>Revenue!G45</f>
        <v>0</v>
      </c>
      <c r="E23" s="516">
        <f t="shared" si="3"/>
        <v>0</v>
      </c>
      <c r="F23" s="523">
        <f t="shared" si="0"/>
        <v>0</v>
      </c>
      <c r="G23" s="524">
        <f>IF(ISBLANK(F23),"  ",IF(F84&gt;0,F23/F84,IF(F23&gt;0,1,0)))</f>
        <v>0</v>
      </c>
      <c r="H23" s="520">
        <f>Revenue!J45</f>
        <v>0</v>
      </c>
      <c r="I23" s="521">
        <f t="shared" si="4"/>
        <v>0</v>
      </c>
      <c r="J23" s="522">
        <f>Revenue!K45</f>
        <v>0</v>
      </c>
      <c r="K23" s="525">
        <f t="shared" si="5"/>
        <v>0</v>
      </c>
      <c r="L23" s="523">
        <f t="shared" si="1"/>
        <v>0</v>
      </c>
      <c r="M23" s="524">
        <f>IF(ISBLANK(L23),"  ",IF(L84&gt;0,L23/L84,IF(L23&gt;0,1,0)))</f>
        <v>0</v>
      </c>
    </row>
    <row r="24" spans="1:13" s="402" customFormat="1" ht="15" customHeight="1" x14ac:dyDescent="0.2">
      <c r="A24" s="519" t="s">
        <v>153</v>
      </c>
      <c r="B24" s="520">
        <f>Revenue!F46</f>
        <v>0</v>
      </c>
      <c r="C24" s="521">
        <f t="shared" si="2"/>
        <v>0</v>
      </c>
      <c r="D24" s="522">
        <f>Revenue!G46</f>
        <v>0</v>
      </c>
      <c r="E24" s="516">
        <f t="shared" si="3"/>
        <v>0</v>
      </c>
      <c r="F24" s="523">
        <f t="shared" si="0"/>
        <v>0</v>
      </c>
      <c r="G24" s="524">
        <f>IF(ISBLANK(F24),"  ",IF(F84&gt;0,F24/F84,IF(F24&gt;0,1,0)))</f>
        <v>0</v>
      </c>
      <c r="H24" s="520">
        <f>Revenue!J46</f>
        <v>0</v>
      </c>
      <c r="I24" s="521">
        <f t="shared" si="4"/>
        <v>0</v>
      </c>
      <c r="J24" s="522">
        <f>Revenue!K46</f>
        <v>0</v>
      </c>
      <c r="K24" s="525">
        <f t="shared" si="5"/>
        <v>0</v>
      </c>
      <c r="L24" s="523">
        <f t="shared" si="1"/>
        <v>0</v>
      </c>
      <c r="M24" s="524">
        <f>IF(ISBLANK(L24),"  ",IF(L84&gt;0,L24/L84,IF(L24&gt;0,1,0)))</f>
        <v>0</v>
      </c>
    </row>
    <row r="25" spans="1:13" s="402" customFormat="1" ht="15" customHeight="1" x14ac:dyDescent="0.2">
      <c r="A25" s="519" t="s">
        <v>154</v>
      </c>
      <c r="B25" s="520">
        <f>Revenue!F47</f>
        <v>0</v>
      </c>
      <c r="C25" s="521">
        <f t="shared" si="2"/>
        <v>0</v>
      </c>
      <c r="D25" s="522">
        <f>Revenue!G47</f>
        <v>0</v>
      </c>
      <c r="E25" s="516">
        <f t="shared" si="3"/>
        <v>0</v>
      </c>
      <c r="F25" s="523">
        <f t="shared" si="0"/>
        <v>0</v>
      </c>
      <c r="G25" s="524">
        <f>IF(ISBLANK(F25),"  ",IF(F84&gt;0,F25/F84,IF(F25&gt;0,1,0)))</f>
        <v>0</v>
      </c>
      <c r="H25" s="520">
        <f>Revenue!J47</f>
        <v>0</v>
      </c>
      <c r="I25" s="521">
        <f t="shared" si="4"/>
        <v>0</v>
      </c>
      <c r="J25" s="522">
        <f>Revenue!K47</f>
        <v>0</v>
      </c>
      <c r="K25" s="525">
        <f t="shared" si="5"/>
        <v>0</v>
      </c>
      <c r="L25" s="523">
        <f t="shared" si="1"/>
        <v>0</v>
      </c>
      <c r="M25" s="524">
        <f>IF(ISBLANK(L25),"  ",IF(L84&gt;0,L25/L84,IF(L25&gt;0,1,0)))</f>
        <v>0</v>
      </c>
    </row>
    <row r="26" spans="1:13" s="402" customFormat="1" ht="15" customHeight="1" x14ac:dyDescent="0.2">
      <c r="A26" s="526" t="s">
        <v>155</v>
      </c>
      <c r="B26" s="520">
        <f>Revenue!F48</f>
        <v>0</v>
      </c>
      <c r="C26" s="521">
        <f t="shared" si="2"/>
        <v>0</v>
      </c>
      <c r="D26" s="522">
        <f>Revenue!G48</f>
        <v>0</v>
      </c>
      <c r="E26" s="516">
        <f t="shared" si="3"/>
        <v>0</v>
      </c>
      <c r="F26" s="523">
        <f t="shared" si="0"/>
        <v>0</v>
      </c>
      <c r="G26" s="524">
        <f>IF(ISBLANK(F26),"  ",IF(F84&gt;0,F26/F84,IF(F26&gt;0,1,0)))</f>
        <v>0</v>
      </c>
      <c r="H26" s="520">
        <f>Revenue!J48</f>
        <v>0</v>
      </c>
      <c r="I26" s="521">
        <f t="shared" si="4"/>
        <v>0</v>
      </c>
      <c r="J26" s="522">
        <f>Revenue!K48</f>
        <v>0</v>
      </c>
      <c r="K26" s="525">
        <f t="shared" si="5"/>
        <v>0</v>
      </c>
      <c r="L26" s="523">
        <f t="shared" si="1"/>
        <v>0</v>
      </c>
      <c r="M26" s="524">
        <f>IF(ISBLANK(L26),"  ",IF(L84&gt;0,L26/L84,IF(L26&gt;0,1,0)))</f>
        <v>0</v>
      </c>
    </row>
    <row r="27" spans="1:13" s="402" customFormat="1" ht="15" customHeight="1" x14ac:dyDescent="0.2">
      <c r="A27" s="526" t="s">
        <v>380</v>
      </c>
      <c r="B27" s="520">
        <f>Revenue!F50</f>
        <v>0</v>
      </c>
      <c r="C27" s="521">
        <f t="shared" si="2"/>
        <v>0</v>
      </c>
      <c r="D27" s="522">
        <f>Revenue!G50</f>
        <v>0</v>
      </c>
      <c r="E27" s="516">
        <f t="shared" si="3"/>
        <v>0</v>
      </c>
      <c r="F27" s="523">
        <f t="shared" si="0"/>
        <v>0</v>
      </c>
      <c r="G27" s="524">
        <f>IF(ISBLANK(F27),"  ",IF(F85&gt;0,F27/F85,IF(F27&gt;0,1,0)))</f>
        <v>0</v>
      </c>
      <c r="H27" s="520">
        <f>Revenue!J50</f>
        <v>0</v>
      </c>
      <c r="I27" s="521">
        <f t="shared" si="4"/>
        <v>0</v>
      </c>
      <c r="J27" s="522">
        <f>Revenue!K50</f>
        <v>0</v>
      </c>
      <c r="K27" s="525">
        <f>IF(ISBLANK(J27),"  ",IF(L27&gt;0,J27/L27,IF(J27&gt;0,1,0)))</f>
        <v>0</v>
      </c>
      <c r="L27" s="523">
        <f t="shared" si="1"/>
        <v>0</v>
      </c>
      <c r="M27" s="524">
        <f>IF(ISBLANK(L27),"  ",IF(L85&gt;0,L27/L85,IF(L27&gt;0,1,0)))</f>
        <v>0</v>
      </c>
    </row>
    <row r="28" spans="1:13" s="402" customFormat="1" ht="15" customHeight="1" x14ac:dyDescent="0.2">
      <c r="A28" s="526" t="s">
        <v>382</v>
      </c>
      <c r="B28" s="520">
        <f>Revenue!F51</f>
        <v>0</v>
      </c>
      <c r="C28" s="521">
        <f t="shared" si="2"/>
        <v>0</v>
      </c>
      <c r="D28" s="522">
        <f>Revenue!G51</f>
        <v>0</v>
      </c>
      <c r="E28" s="516">
        <f t="shared" si="3"/>
        <v>0</v>
      </c>
      <c r="F28" s="523">
        <f t="shared" si="0"/>
        <v>0</v>
      </c>
      <c r="G28" s="524">
        <f>IF(ISBLANK(F28),"  ",IF(F86&gt;0,F28/F86,IF(F28&gt;0,1,0)))</f>
        <v>0</v>
      </c>
      <c r="H28" s="520">
        <f>Revenue!J51</f>
        <v>0</v>
      </c>
      <c r="I28" s="521">
        <f t="shared" si="4"/>
        <v>0</v>
      </c>
      <c r="J28" s="522">
        <f>Revenue!K51</f>
        <v>0</v>
      </c>
      <c r="K28" s="525">
        <f>IF(ISBLANK(J28),"  ",IF(L28&gt;0,J28/L28,IF(J28&gt;0,1,0)))</f>
        <v>0</v>
      </c>
      <c r="L28" s="523">
        <f t="shared" si="1"/>
        <v>0</v>
      </c>
      <c r="M28" s="524">
        <f>IF(ISBLANK(L28),"  ",IF(L86&gt;0,L28/L86,IF(L28&gt;0,1,0)))</f>
        <v>0</v>
      </c>
    </row>
    <row r="29" spans="1:13" s="402" customFormat="1" ht="15" customHeight="1" x14ac:dyDescent="0.2">
      <c r="A29" s="526" t="s">
        <v>381</v>
      </c>
      <c r="B29" s="520">
        <f>Revenue!F52</f>
        <v>0</v>
      </c>
      <c r="C29" s="521">
        <f t="shared" si="2"/>
        <v>0</v>
      </c>
      <c r="D29" s="522">
        <f>Revenue!G52</f>
        <v>0</v>
      </c>
      <c r="E29" s="516">
        <f t="shared" si="3"/>
        <v>0</v>
      </c>
      <c r="F29" s="523">
        <f t="shared" si="0"/>
        <v>0</v>
      </c>
      <c r="G29" s="524">
        <f>IF(ISBLANK(F29),"  ",IF(F87&gt;0,F29/F87,IF(F29&gt;0,1,0)))</f>
        <v>0</v>
      </c>
      <c r="H29" s="520">
        <f>Revenue!J52</f>
        <v>0</v>
      </c>
      <c r="I29" s="521">
        <f t="shared" si="4"/>
        <v>0</v>
      </c>
      <c r="J29" s="522">
        <f>Revenue!K52</f>
        <v>0</v>
      </c>
      <c r="K29" s="525">
        <f>IF(ISBLANK(J29),"  ",IF(L29&gt;0,J29/L29,IF(J29&gt;0,1,0)))</f>
        <v>0</v>
      </c>
      <c r="L29" s="523">
        <f t="shared" si="1"/>
        <v>0</v>
      </c>
      <c r="M29" s="524">
        <f>IF(ISBLANK(L29),"  ",IF(L87&gt;0,L29/L87,IF(L29&gt;0,1,0)))</f>
        <v>0</v>
      </c>
    </row>
    <row r="30" spans="1:13" s="402" customFormat="1" ht="15" customHeight="1" x14ac:dyDescent="0.2">
      <c r="A30" s="506" t="s">
        <v>414</v>
      </c>
      <c r="B30" s="520">
        <f>Revenue!F53</f>
        <v>0</v>
      </c>
      <c r="C30" s="521">
        <f>IF(ISBLANK(B30),"  ",IF(F30&gt;0,B30/F30,IF(B30&gt;0,1,0)))</f>
        <v>0</v>
      </c>
      <c r="D30" s="522">
        <f>Revenue!G53</f>
        <v>0</v>
      </c>
      <c r="E30" s="516">
        <f t="shared" si="3"/>
        <v>0</v>
      </c>
      <c r="F30" s="523">
        <f>D30+B30</f>
        <v>0</v>
      </c>
      <c r="G30" s="524">
        <f>IF(ISBLANK(F30),"  ",IF(F88&gt;0,F30/F88,IF(F30&gt;0,1,0)))</f>
        <v>0</v>
      </c>
      <c r="H30" s="520">
        <f>Revenue!J53</f>
        <v>0</v>
      </c>
      <c r="I30" s="521">
        <f>IF(ISBLANK(H30),"  ",IF(L30&gt;0,H30/L30,IF(H30&gt;0,1,0)))</f>
        <v>0</v>
      </c>
      <c r="J30" s="522">
        <f>Revenue!K53</f>
        <v>0</v>
      </c>
      <c r="K30" s="525">
        <f>IF(ISBLANK(J30),"  ",IF(L30&gt;0,J30/L30,IF(J30&gt;0,1,0)))</f>
        <v>0</v>
      </c>
      <c r="L30" s="523">
        <f>J30+H30</f>
        <v>0</v>
      </c>
      <c r="M30" s="524">
        <f>IF(ISBLANK(L30),"  ",IF(L88&gt;0,L30/L88,IF(L30&gt;0,1,0)))</f>
        <v>0</v>
      </c>
    </row>
    <row r="31" spans="1:13" s="402" customFormat="1" ht="15" customHeight="1" x14ac:dyDescent="0.2">
      <c r="A31" s="526" t="s">
        <v>459</v>
      </c>
      <c r="B31" s="520">
        <f>Revenue!F54</f>
        <v>0</v>
      </c>
      <c r="C31" s="521">
        <f t="shared" si="2"/>
        <v>0</v>
      </c>
      <c r="D31" s="522">
        <f>Revenue!G54</f>
        <v>0</v>
      </c>
      <c r="E31" s="516">
        <f t="shared" si="3"/>
        <v>0</v>
      </c>
      <c r="F31" s="523">
        <f t="shared" si="0"/>
        <v>0</v>
      </c>
      <c r="G31" s="524">
        <f t="shared" ref="G31:G37" si="6">IF(ISBLANK(F31),"  ",IF(F84&gt;0,F31/F84,IF(F31&gt;0,1,0)))</f>
        <v>0</v>
      </c>
      <c r="H31" s="520">
        <f>Revenue!J54</f>
        <v>0</v>
      </c>
      <c r="I31" s="521">
        <f t="shared" si="4"/>
        <v>0</v>
      </c>
      <c r="J31" s="522">
        <f>Revenue!K54</f>
        <v>0</v>
      </c>
      <c r="K31" s="525">
        <f t="shared" si="5"/>
        <v>0</v>
      </c>
      <c r="L31" s="523">
        <f t="shared" si="1"/>
        <v>0</v>
      </c>
      <c r="M31" s="524">
        <f t="shared" ref="M31:M37" si="7">IF(ISBLANK(L31),"  ",IF(L84&gt;0,L31/L84,IF(L31&gt;0,1,0)))</f>
        <v>0</v>
      </c>
    </row>
    <row r="32" spans="1:13" s="402" customFormat="1" ht="15" customHeight="1" x14ac:dyDescent="0.2">
      <c r="A32" s="519" t="s">
        <v>457</v>
      </c>
      <c r="B32" s="520">
        <f>Revenue!F55</f>
        <v>0</v>
      </c>
      <c r="C32" s="521">
        <f t="shared" si="2"/>
        <v>0</v>
      </c>
      <c r="D32" s="522">
        <f>Revenue!G55</f>
        <v>0</v>
      </c>
      <c r="E32" s="516">
        <f t="shared" si="3"/>
        <v>0</v>
      </c>
      <c r="F32" s="523">
        <f t="shared" si="0"/>
        <v>0</v>
      </c>
      <c r="G32" s="524">
        <f t="shared" si="6"/>
        <v>0</v>
      </c>
      <c r="H32" s="520">
        <f>Revenue!J55</f>
        <v>0</v>
      </c>
      <c r="I32" s="521">
        <f t="shared" si="4"/>
        <v>0</v>
      </c>
      <c r="J32" s="522">
        <f>Revenue!K55</f>
        <v>0</v>
      </c>
      <c r="K32" s="525">
        <f t="shared" ref="K32:K35" si="8">IF(ISBLANK(J32),"  ",IF(L32&gt;0,J32/L32,IF(J32&gt;0,1,0)))</f>
        <v>0</v>
      </c>
      <c r="L32" s="523">
        <f t="shared" ref="L32:L35" si="9">J32+H32</f>
        <v>0</v>
      </c>
      <c r="M32" s="524">
        <f t="shared" si="7"/>
        <v>0</v>
      </c>
    </row>
    <row r="33" spans="1:13" s="402" customFormat="1" ht="15" customHeight="1" x14ac:dyDescent="0.2">
      <c r="A33" s="519" t="s">
        <v>456</v>
      </c>
      <c r="B33" s="520">
        <f>Revenue!F56</f>
        <v>0</v>
      </c>
      <c r="C33" s="521">
        <f t="shared" si="2"/>
        <v>0</v>
      </c>
      <c r="D33" s="522">
        <f>Revenue!G56</f>
        <v>0</v>
      </c>
      <c r="E33" s="516">
        <f t="shared" si="3"/>
        <v>0</v>
      </c>
      <c r="F33" s="523">
        <f t="shared" si="0"/>
        <v>0</v>
      </c>
      <c r="G33" s="524">
        <f t="shared" si="6"/>
        <v>0</v>
      </c>
      <c r="H33" s="520">
        <f>Revenue!J56</f>
        <v>0</v>
      </c>
      <c r="I33" s="521">
        <f t="shared" si="4"/>
        <v>0</v>
      </c>
      <c r="J33" s="522">
        <f>Revenue!K56</f>
        <v>0</v>
      </c>
      <c r="K33" s="525">
        <f t="shared" si="8"/>
        <v>0</v>
      </c>
      <c r="L33" s="523">
        <f t="shared" si="9"/>
        <v>0</v>
      </c>
      <c r="M33" s="524">
        <f t="shared" si="7"/>
        <v>0</v>
      </c>
    </row>
    <row r="34" spans="1:13" s="402" customFormat="1" ht="15" customHeight="1" x14ac:dyDescent="0.2">
      <c r="A34" s="519" t="s">
        <v>460</v>
      </c>
      <c r="B34" s="520">
        <f>Revenue!F57</f>
        <v>0</v>
      </c>
      <c r="C34" s="521">
        <f t="shared" si="2"/>
        <v>0</v>
      </c>
      <c r="D34" s="522">
        <f>Revenue!G57</f>
        <v>0</v>
      </c>
      <c r="E34" s="516">
        <f t="shared" si="3"/>
        <v>0</v>
      </c>
      <c r="F34" s="523">
        <f t="shared" si="0"/>
        <v>0</v>
      </c>
      <c r="G34" s="524">
        <f t="shared" si="6"/>
        <v>0</v>
      </c>
      <c r="H34" s="520">
        <f>Revenue!J57</f>
        <v>0</v>
      </c>
      <c r="I34" s="521">
        <f t="shared" si="4"/>
        <v>0</v>
      </c>
      <c r="J34" s="522">
        <f>Revenue!K57</f>
        <v>0</v>
      </c>
      <c r="K34" s="525">
        <f t="shared" si="8"/>
        <v>0</v>
      </c>
      <c r="L34" s="523">
        <f t="shared" si="9"/>
        <v>0</v>
      </c>
      <c r="M34" s="524">
        <f t="shared" si="7"/>
        <v>0</v>
      </c>
    </row>
    <row r="35" spans="1:13" s="402" customFormat="1" ht="15" customHeight="1" x14ac:dyDescent="0.2">
      <c r="A35" s="519" t="s">
        <v>458</v>
      </c>
      <c r="B35" s="520">
        <f>Revenue!F58</f>
        <v>0</v>
      </c>
      <c r="C35" s="521">
        <f t="shared" si="2"/>
        <v>0</v>
      </c>
      <c r="D35" s="522">
        <f>Revenue!G58</f>
        <v>0</v>
      </c>
      <c r="E35" s="516">
        <f t="shared" si="3"/>
        <v>0</v>
      </c>
      <c r="F35" s="523">
        <f t="shared" si="0"/>
        <v>0</v>
      </c>
      <c r="G35" s="524">
        <f t="shared" si="6"/>
        <v>0</v>
      </c>
      <c r="H35" s="520">
        <f>Revenue!J58</f>
        <v>0</v>
      </c>
      <c r="I35" s="521">
        <f t="shared" si="4"/>
        <v>0</v>
      </c>
      <c r="J35" s="522">
        <f>Revenue!K58</f>
        <v>0</v>
      </c>
      <c r="K35" s="525">
        <f t="shared" si="8"/>
        <v>0</v>
      </c>
      <c r="L35" s="523">
        <f t="shared" si="9"/>
        <v>0</v>
      </c>
      <c r="M35" s="524">
        <f t="shared" si="7"/>
        <v>0</v>
      </c>
    </row>
    <row r="36" spans="1:13" s="402" customFormat="1" ht="15" customHeight="1" x14ac:dyDescent="0.2">
      <c r="A36" s="519" t="s">
        <v>532</v>
      </c>
      <c r="B36" s="520">
        <f>Revenue!F59</f>
        <v>0</v>
      </c>
      <c r="C36" s="521">
        <f t="shared" ref="C36:C39" si="10">IF(ISBLANK(B36),"  ",IF(F36&gt;0,B36/F36,IF(B36&gt;0,1,0)))</f>
        <v>0</v>
      </c>
      <c r="D36" s="522">
        <f>Revenue!G59</f>
        <v>0</v>
      </c>
      <c r="E36" s="516">
        <f t="shared" ref="E36:E39" si="11">IF(ISBLANK(D36),"  ",IF(F36&gt;0,D36/F36,IF(D36&gt;0,1,0)))</f>
        <v>0</v>
      </c>
      <c r="F36" s="523">
        <f t="shared" ref="F36:F39" si="12">D36+B36</f>
        <v>0</v>
      </c>
      <c r="G36" s="524">
        <f t="shared" si="6"/>
        <v>0</v>
      </c>
      <c r="H36" s="520">
        <f>Revenue!J59</f>
        <v>0</v>
      </c>
      <c r="I36" s="521">
        <f t="shared" ref="I36:I39" si="13">IF(ISBLANK(H36),"  ",IF(L36&gt;0,H36/L36,IF(H36&gt;0,1,0)))</f>
        <v>0</v>
      </c>
      <c r="J36" s="522">
        <f>Revenue!K59</f>
        <v>0</v>
      </c>
      <c r="K36" s="525">
        <f t="shared" ref="K36:K39" si="14">IF(ISBLANK(J36),"  ",IF(L36&gt;0,J36/L36,IF(J36&gt;0,1,0)))</f>
        <v>0</v>
      </c>
      <c r="L36" s="523">
        <f t="shared" ref="L36:L39" si="15">J36+H36</f>
        <v>0</v>
      </c>
      <c r="M36" s="524">
        <f t="shared" si="7"/>
        <v>0</v>
      </c>
    </row>
    <row r="37" spans="1:13" s="402" customFormat="1" ht="15" customHeight="1" x14ac:dyDescent="0.2">
      <c r="A37" s="519" t="s">
        <v>539</v>
      </c>
      <c r="B37" s="520">
        <f>Revenue!F60</f>
        <v>500000</v>
      </c>
      <c r="C37" s="521">
        <f t="shared" ref="C37" si="16">IF(ISBLANK(B37),"  ",IF(F37&gt;0,B37/F37,IF(B37&gt;0,1,0)))</f>
        <v>1</v>
      </c>
      <c r="D37" s="522">
        <f>Revenue!G60</f>
        <v>0</v>
      </c>
      <c r="E37" s="516">
        <f t="shared" ref="E37" si="17">IF(ISBLANK(D37),"  ",IF(F37&gt;0,D37/F37,IF(D37&gt;0,1,0)))</f>
        <v>0</v>
      </c>
      <c r="F37" s="523">
        <f t="shared" ref="F37" si="18">D37+B37</f>
        <v>500000</v>
      </c>
      <c r="G37" s="524">
        <f t="shared" si="6"/>
        <v>1</v>
      </c>
      <c r="H37" s="520">
        <f>Revenue!J60</f>
        <v>0</v>
      </c>
      <c r="I37" s="521">
        <f t="shared" ref="I37" si="19">IF(ISBLANK(H37),"  ",IF(L37&gt;0,H37/L37,IF(H37&gt;0,1,0)))</f>
        <v>0</v>
      </c>
      <c r="J37" s="522">
        <f>Revenue!K60</f>
        <v>0</v>
      </c>
      <c r="K37" s="525">
        <f t="shared" ref="K37" si="20">IF(ISBLANK(J37),"  ",IF(L37&gt;0,J37/L37,IF(J37&gt;0,1,0)))</f>
        <v>0</v>
      </c>
      <c r="L37" s="523">
        <f t="shared" ref="L37" si="21">J37+H37</f>
        <v>0</v>
      </c>
      <c r="M37" s="524">
        <f t="shared" si="7"/>
        <v>0</v>
      </c>
    </row>
    <row r="38" spans="1:13" s="402" customFormat="1" ht="15" customHeight="1" x14ac:dyDescent="0.2">
      <c r="A38" s="519" t="s">
        <v>533</v>
      </c>
      <c r="B38" s="520">
        <f>Revenue!F61</f>
        <v>0</v>
      </c>
      <c r="C38" s="521">
        <f t="shared" si="10"/>
        <v>0</v>
      </c>
      <c r="D38" s="522">
        <f>Revenue!G61</f>
        <v>0</v>
      </c>
      <c r="E38" s="516">
        <f t="shared" si="11"/>
        <v>0</v>
      </c>
      <c r="F38" s="523">
        <f t="shared" si="12"/>
        <v>0</v>
      </c>
      <c r="G38" s="524">
        <f>IF(ISBLANK(F38),"  ",IF(F90&gt;0,F38/F90,IF(F38&gt;0,1,0)))</f>
        <v>0</v>
      </c>
      <c r="H38" s="520">
        <f>Revenue!J61</f>
        <v>0</v>
      </c>
      <c r="I38" s="521">
        <f t="shared" si="13"/>
        <v>0</v>
      </c>
      <c r="J38" s="522">
        <f>Revenue!K61</f>
        <v>0</v>
      </c>
      <c r="K38" s="525">
        <f t="shared" si="14"/>
        <v>0</v>
      </c>
      <c r="L38" s="523">
        <f t="shared" si="15"/>
        <v>0</v>
      </c>
      <c r="M38" s="524">
        <f>IF(ISBLANK(L38),"  ",IF(L90&gt;0,L38/L90,IF(L38&gt;0,1,0)))</f>
        <v>0</v>
      </c>
    </row>
    <row r="39" spans="1:13" s="402" customFormat="1" ht="15" customHeight="1" x14ac:dyDescent="0.2">
      <c r="A39" s="519" t="s">
        <v>534</v>
      </c>
      <c r="B39" s="520">
        <f>Revenue!F62</f>
        <v>0</v>
      </c>
      <c r="C39" s="521">
        <f t="shared" si="10"/>
        <v>0</v>
      </c>
      <c r="D39" s="522">
        <f>Revenue!G62</f>
        <v>0</v>
      </c>
      <c r="E39" s="516">
        <f t="shared" si="11"/>
        <v>0</v>
      </c>
      <c r="F39" s="523">
        <f t="shared" si="12"/>
        <v>0</v>
      </c>
      <c r="G39" s="524">
        <f>IF(ISBLANK(F39),"  ",IF(F91&gt;0,F39/F91,IF(F39&gt;0,1,0)))</f>
        <v>0</v>
      </c>
      <c r="H39" s="520">
        <f>Revenue!J62</f>
        <v>0</v>
      </c>
      <c r="I39" s="521">
        <f t="shared" si="13"/>
        <v>0</v>
      </c>
      <c r="J39" s="522">
        <f>Revenue!K62</f>
        <v>0</v>
      </c>
      <c r="K39" s="525">
        <f t="shared" si="14"/>
        <v>0</v>
      </c>
      <c r="L39" s="523">
        <f t="shared" si="15"/>
        <v>0</v>
      </c>
      <c r="M39" s="524">
        <f>IF(ISBLANK(L39),"  ",IF(L91&gt;0,L39/L91,IF(L39&gt;0,1,0)))</f>
        <v>0</v>
      </c>
    </row>
    <row r="40" spans="1:13" s="402" customFormat="1" ht="15" customHeight="1" x14ac:dyDescent="0.2">
      <c r="A40" s="519" t="s">
        <v>569</v>
      </c>
      <c r="B40" s="520">
        <f>Revenue!F63</f>
        <v>0</v>
      </c>
      <c r="C40" s="521">
        <f t="shared" ref="C40:C41" si="22">IF(ISBLANK(B40),"  ",IF(F40&gt;0,B40/F40,IF(B40&gt;0,1,0)))</f>
        <v>0</v>
      </c>
      <c r="D40" s="522">
        <f>Revenue!G63</f>
        <v>0</v>
      </c>
      <c r="E40" s="516">
        <f t="shared" ref="E40:E41" si="23">IF(ISBLANK(D40),"  ",IF(F40&gt;0,D40/F40,IF(D40&gt;0,1,0)))</f>
        <v>0</v>
      </c>
      <c r="F40" s="523">
        <f t="shared" ref="F40:F41" si="24">D40+B40</f>
        <v>0</v>
      </c>
      <c r="G40" s="524">
        <f t="shared" ref="G40:G41" si="25">IF(ISBLANK(F40),"  ",IF(F92&gt;0,F40/F92,IF(F40&gt;0,1,0)))</f>
        <v>0</v>
      </c>
      <c r="H40" s="520">
        <f>Revenue!J63</f>
        <v>0</v>
      </c>
      <c r="I40" s="521">
        <f t="shared" ref="I40:I41" si="26">IF(ISBLANK(H40),"  ",IF(L40&gt;0,H40/L40,IF(H40&gt;0,1,0)))</f>
        <v>0</v>
      </c>
      <c r="J40" s="522">
        <f>Revenue!K63</f>
        <v>0</v>
      </c>
      <c r="K40" s="525">
        <f t="shared" ref="K40:K41" si="27">IF(ISBLANK(J40),"  ",IF(L40&gt;0,J40/L40,IF(J40&gt;0,1,0)))</f>
        <v>0</v>
      </c>
      <c r="L40" s="523">
        <f t="shared" ref="L40:L41" si="28">J40+H40</f>
        <v>0</v>
      </c>
      <c r="M40" s="524">
        <f t="shared" ref="M40:M41" si="29">IF(ISBLANK(L40),"  ",IF(L92&gt;0,L40/L92,IF(L40&gt;0,1,0)))</f>
        <v>0</v>
      </c>
    </row>
    <row r="41" spans="1:13" s="402" customFormat="1" ht="15" customHeight="1" x14ac:dyDescent="0.2">
      <c r="A41" s="519" t="s">
        <v>570</v>
      </c>
      <c r="B41" s="520">
        <f>Revenue!F64</f>
        <v>0</v>
      </c>
      <c r="C41" s="521">
        <f t="shared" si="22"/>
        <v>0</v>
      </c>
      <c r="D41" s="522">
        <f>Revenue!G64</f>
        <v>0</v>
      </c>
      <c r="E41" s="516">
        <f t="shared" si="23"/>
        <v>0</v>
      </c>
      <c r="F41" s="523">
        <f t="shared" si="24"/>
        <v>0</v>
      </c>
      <c r="G41" s="524">
        <f t="shared" si="25"/>
        <v>0</v>
      </c>
      <c r="H41" s="520">
        <f>Revenue!J64</f>
        <v>0</v>
      </c>
      <c r="I41" s="521">
        <f t="shared" si="26"/>
        <v>0</v>
      </c>
      <c r="J41" s="522">
        <f>Revenue!K64</f>
        <v>0</v>
      </c>
      <c r="K41" s="525">
        <f t="shared" si="27"/>
        <v>0</v>
      </c>
      <c r="L41" s="523">
        <f t="shared" si="28"/>
        <v>0</v>
      </c>
      <c r="M41" s="524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93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535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24322234</v>
      </c>
      <c r="C47" s="269">
        <f>IF(ISBLANK(B47),"  ",IF(F47&gt;0,B47/F47,IF(B47&gt;0,1,0)))</f>
        <v>0.99793210696882417</v>
      </c>
      <c r="D47" s="217">
        <f>SUM(D13,D14,D15,D43,D45,D46)</f>
        <v>50400</v>
      </c>
      <c r="E47" s="297">
        <f>IF(ISBLANK(D47),"  ",IF(F47&gt;0,D47/F47,IF(D47&gt;0,1,0)))</f>
        <v>2.0678930311758673E-3</v>
      </c>
      <c r="F47" s="217">
        <f>SUM(F13,F14,F15,F43,F45,F46)</f>
        <v>24372634</v>
      </c>
      <c r="G47" s="271">
        <f>IF(ISBLANK(F47),"  ",IF(F84&gt;0,F47/F84,IF(F47&gt;0,1,0)))</f>
        <v>0.1990160621593989</v>
      </c>
      <c r="H47" s="217">
        <f>SUM(H13,H14,H15,H43,H45,H46)</f>
        <v>23987626</v>
      </c>
      <c r="I47" s="269">
        <f>IF(ISBLANK(H47),"  ",IF(L47&gt;0,H47/L47,IF(H47&gt;0,1,0)))</f>
        <v>0.99791992770001492</v>
      </c>
      <c r="J47" s="217">
        <f>SUM(J13,J14,J15,J43,J45,J46)</f>
        <v>50000</v>
      </c>
      <c r="K47" s="270">
        <f>IF(ISBLANK(J47),"  ",IF(L47&gt;0,J47/L47,IF(J47&gt;0,1,0)))</f>
        <v>2.0800722999850317E-3</v>
      </c>
      <c r="L47" s="217">
        <f>SUM(L13,L14,L15,L43,L45,L46)</f>
        <v>24037626</v>
      </c>
      <c r="M47" s="271">
        <f>IF(ISBLANK(L47),"  ",IF(L84&gt;0,L47/L84,IF(L47&gt;0,1,0)))</f>
        <v>0.18660095201036039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50000</v>
      </c>
      <c r="C53" s="257">
        <f t="shared" si="2"/>
        <v>1</v>
      </c>
      <c r="D53" s="262">
        <f>Revenue!G94</f>
        <v>0</v>
      </c>
      <c r="E53" s="254">
        <f t="shared" si="32"/>
        <v>0</v>
      </c>
      <c r="F53" s="247">
        <f>D53+B53</f>
        <v>50000</v>
      </c>
      <c r="G53" s="261">
        <f>IF(ISBLANK(F53),"  ",IF(F84&gt;0,F53/F84,IF(F53&gt;0,1,0)))</f>
        <v>4.0827770638044071E-4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50000</v>
      </c>
      <c r="C54" s="269">
        <f t="shared" si="2"/>
        <v>1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50000</v>
      </c>
      <c r="G54" s="271">
        <f>IF(ISBLANK(F54),"  ",IF(F84&gt;0,F54/F84,IF(F54&gt;0,1,0)))</f>
        <v>4.0827770638044071E-4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36661097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36661097</v>
      </c>
      <c r="G57" s="256">
        <f>IF(ISBLANK(F57),"  ",IF(F84&gt;0,F57/F84,IF(F57&gt;0,1,0)))</f>
        <v>0.2993581719310171</v>
      </c>
      <c r="H57" s="276">
        <f>Revenue!J7</f>
        <v>47736618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47736618</v>
      </c>
      <c r="M57" s="256">
        <f>IF(ISBLANK(L57),"  ",IF(L84&gt;0,L57/L84,IF(L57&gt;0,1,0)))</f>
        <v>0.37057313249465257</v>
      </c>
    </row>
    <row r="58" spans="1:13" ht="15" customHeight="1" x14ac:dyDescent="0.2">
      <c r="A58" s="208" t="s">
        <v>243</v>
      </c>
      <c r="B58" s="224">
        <f>Revenue!F19</f>
        <v>722068</v>
      </c>
      <c r="C58" s="257">
        <f t="shared" si="2"/>
        <v>1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722068</v>
      </c>
      <c r="G58" s="261">
        <f>IF(ISBLANK(F58),"  ",IF(F84&gt;0,F58/F84,IF(F58&gt;0,1,0)))</f>
        <v>5.8960853378142407E-3</v>
      </c>
      <c r="H58" s="224">
        <f>Revenue!J19</f>
        <v>769331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769331</v>
      </c>
      <c r="M58" s="261">
        <f>IF(ISBLANK(L58),"  ",IF(L84&gt;0,L58/L84,IF(L58&gt;0,1,0)))</f>
        <v>5.9722161003371368E-3</v>
      </c>
    </row>
    <row r="59" spans="1:13" ht="15" customHeight="1" x14ac:dyDescent="0.2">
      <c r="A59" s="282" t="s">
        <v>244</v>
      </c>
      <c r="B59" s="283">
        <f>Revenue!F9</f>
        <v>1279213</v>
      </c>
      <c r="C59" s="257">
        <f t="shared" si="2"/>
        <v>0.95592635436469509</v>
      </c>
      <c r="D59" s="284">
        <f>Revenue!G9</f>
        <v>58979</v>
      </c>
      <c r="E59" s="254">
        <f t="shared" si="37"/>
        <v>4.4073645635304949E-2</v>
      </c>
      <c r="F59" s="285">
        <f t="shared" si="33"/>
        <v>1338192</v>
      </c>
      <c r="G59" s="261">
        <f>IF(ISBLANK(F59),"  ",IF(F84&gt;0,F59/F84,IF(F59&gt;0,1,0)))</f>
        <v>1.0927079209133094E-2</v>
      </c>
      <c r="H59" s="283">
        <f>Revenue!J9</f>
        <v>1402000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1402000</v>
      </c>
      <c r="M59" s="261">
        <f>IF(ISBLANK(L59),"  ",IF(L84&gt;0,L59/L84,IF(L59&gt;0,1,0)))</f>
        <v>1.0883542938829536E-2</v>
      </c>
    </row>
    <row r="60" spans="1:13" ht="15" customHeight="1" x14ac:dyDescent="0.2">
      <c r="A60" s="282" t="s">
        <v>245</v>
      </c>
      <c r="B60" s="283">
        <f>Revenue!F10</f>
        <v>675869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675869</v>
      </c>
      <c r="G60" s="261">
        <f>IF(ISBLANK(F60),"  ",IF(F84&gt;0,F60/F84,IF(F60&gt;0,1,0)))</f>
        <v>5.5188449026728412E-3</v>
      </c>
      <c r="H60" s="283">
        <f>Revenue!J10</f>
        <v>703000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703000</v>
      </c>
      <c r="M60" s="261">
        <f>IF(ISBLANK(L60),"  ",IF(L84&gt;0,L60/L84,IF(L60&gt;0,1,0)))</f>
        <v>5.4572972082718718E-3</v>
      </c>
    </row>
    <row r="61" spans="1:13" ht="15" customHeight="1" x14ac:dyDescent="0.2">
      <c r="A61" s="282" t="s">
        <v>411</v>
      </c>
      <c r="B61" s="283">
        <v>0</v>
      </c>
      <c r="C61" s="545">
        <f>IF(ISBLANK(B61),"  ",IF(F61&gt;0,B61/F61,IF(B61&gt;0,1,0)))</f>
        <v>0</v>
      </c>
      <c r="D61" s="284">
        <f>Athletics!U13</f>
        <v>591512</v>
      </c>
      <c r="E61" s="548">
        <f t="shared" si="37"/>
        <v>1</v>
      </c>
      <c r="F61" s="285">
        <f t="shared" si="33"/>
        <v>591512</v>
      </c>
      <c r="G61" s="547">
        <f>IF(ISBLANK(F61),"  ",IF(F86&gt;0,F61/F86,IF(F61&gt;0,1,0)))</f>
        <v>1</v>
      </c>
      <c r="H61" s="283">
        <v>0</v>
      </c>
      <c r="I61" s="545">
        <f>IF(ISBLANK(H61),"  ",IF(L61&gt;0,H61/L61,IF(H61&gt;0,1,0)))</f>
        <v>0</v>
      </c>
      <c r="J61" s="284">
        <f>Athletics!W13</f>
        <v>604200</v>
      </c>
      <c r="K61" s="546">
        <f>IF(ISBLANK(J61),"  ",IF(L61&gt;0,J61/L61,IF(J61&gt;0,1,0)))</f>
        <v>1</v>
      </c>
      <c r="L61" s="285">
        <f t="shared" si="36"/>
        <v>604200</v>
      </c>
      <c r="M61" s="547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820844</v>
      </c>
      <c r="C62" s="257">
        <f t="shared" si="2"/>
        <v>7.0450216089819218E-2</v>
      </c>
      <c r="D62" s="262">
        <f>Revenue!G11+Revenue!G12+Revenue!G14+Revenue!G15+Revenue!G17+Revenue!G18+Revenue!G22+Revenue!G23+Revenue!G13+Revenue!G16</f>
        <v>10830561</v>
      </c>
      <c r="E62" s="254">
        <f t="shared" si="37"/>
        <v>0.92954978391018084</v>
      </c>
      <c r="F62" s="281">
        <f t="shared" si="33"/>
        <v>11651405</v>
      </c>
      <c r="G62" s="261">
        <f>IF(ISBLANK(F62),"  ",IF(F84&gt;0,F62/F84,IF(F62&gt;0,1,0)))</f>
        <v>9.5140178190191979E-2</v>
      </c>
      <c r="H62" s="224">
        <f>Revenue!J11+Revenue!J12+Revenue!J14+Revenue!J15+Revenue!J17+Revenue!J18+Revenue!J22+Revenue!J23+Revenue!J13+Revenue!J16</f>
        <v>832000</v>
      </c>
      <c r="I62" s="257">
        <f t="shared" si="34"/>
        <v>6.8386949139836839E-2</v>
      </c>
      <c r="J62" s="262">
        <f>Revenue!K11+Revenue!K12+Revenue!K14+Revenue!K15+Revenue!K17+Revenue!K18+Revenue!K22+Revenue!K23+Revenue!K13+Revenue!K16</f>
        <v>11334064</v>
      </c>
      <c r="K62" s="259">
        <f t="shared" si="35"/>
        <v>0.93161305086016311</v>
      </c>
      <c r="L62" s="281">
        <f t="shared" si="36"/>
        <v>12166064</v>
      </c>
      <c r="M62" s="261">
        <f>IF(ISBLANK(L62),"  ",IF(L84&gt;0,L62/L84,IF(L62&gt;0,1,0)))</f>
        <v>9.4443566291403866E-2</v>
      </c>
    </row>
    <row r="63" spans="1:13" s="153" customFormat="1" ht="15" customHeight="1" x14ac:dyDescent="0.25">
      <c r="A63" s="222" t="s">
        <v>216</v>
      </c>
      <c r="B63" s="227">
        <f>B62+B60+B59+B58+B57</f>
        <v>40159091</v>
      </c>
      <c r="C63" s="269">
        <f t="shared" si="2"/>
        <v>0.77767195571088954</v>
      </c>
      <c r="D63" s="272">
        <f>D62+D60+D59+D58+D57+D61</f>
        <v>11481052</v>
      </c>
      <c r="E63" s="297">
        <f t="shared" si="37"/>
        <v>0.22232804428911052</v>
      </c>
      <c r="F63" s="286">
        <f>F62+F60+F59+F58+F57+F61</f>
        <v>51640143</v>
      </c>
      <c r="G63" s="271">
        <f>IF(ISBLANK(F63),"  ",IF(F84&gt;0,F63/F84,IF(F63&gt;0,1,0)))</f>
        <v>0.42167038282395941</v>
      </c>
      <c r="H63" s="227">
        <f>H62+H60+H59+H58+H57</f>
        <v>51442949</v>
      </c>
      <c r="I63" s="269">
        <f t="shared" si="34"/>
        <v>0.81164349126609492</v>
      </c>
      <c r="J63" s="272">
        <f>J62+J60+J59+J58+J57+J61</f>
        <v>11938264</v>
      </c>
      <c r="K63" s="270">
        <f t="shared" si="35"/>
        <v>0.18835650873390511</v>
      </c>
      <c r="L63" s="281">
        <f>L62+L60+L59+L58+L57+L61</f>
        <v>63381213</v>
      </c>
      <c r="M63" s="271">
        <f>IF(ISBLANK(L63),"  ",IF(L84&gt;0,L63/L84,IF(L63&gt;0,1,0)))</f>
        <v>0.49202008074222597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369886</v>
      </c>
      <c r="E66" s="254">
        <f t="shared" si="37"/>
        <v>1</v>
      </c>
      <c r="F66" s="247">
        <f t="shared" si="38"/>
        <v>369886</v>
      </c>
      <c r="G66" s="261">
        <f>IF(ISBLANK(F66),"  ",IF(F84&gt;0,F66/F84,IF(F66&gt;0,1,0)))</f>
        <v>3.0203241540447136E-3</v>
      </c>
      <c r="H66" s="209">
        <f>Revenue!J28</f>
        <v>0</v>
      </c>
      <c r="I66" s="257">
        <f t="shared" si="34"/>
        <v>0</v>
      </c>
      <c r="J66" s="262">
        <f>Revenue!K28</f>
        <v>350000</v>
      </c>
      <c r="K66" s="259">
        <f t="shared" si="35"/>
        <v>1</v>
      </c>
      <c r="L66" s="247">
        <f t="shared" si="39"/>
        <v>350000</v>
      </c>
      <c r="M66" s="261">
        <f>IF(ISBLANK(L66),"  ",IF(L84&gt;0,L66/L84,IF(L66&gt;0,1,0)))</f>
        <v>2.7170042999931083E-3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5292408</v>
      </c>
      <c r="E67" s="254">
        <f t="shared" si="37"/>
        <v>1</v>
      </c>
      <c r="F67" s="247">
        <f t="shared" si="38"/>
        <v>5292408</v>
      </c>
      <c r="G67" s="261">
        <f>IF(ISBLANK(F67),"  ",IF(F84&gt;0,F67/F84,IF(F67&gt;0,1,0)))</f>
        <v>4.3215443989389909E-2</v>
      </c>
      <c r="H67" s="209">
        <f>Revenue!J76</f>
        <v>0</v>
      </c>
      <c r="I67" s="257">
        <f t="shared" si="34"/>
        <v>0</v>
      </c>
      <c r="J67" s="262">
        <f>Revenue!K76</f>
        <v>5000000</v>
      </c>
      <c r="K67" s="259">
        <f t="shared" si="35"/>
        <v>1</v>
      </c>
      <c r="L67" s="247">
        <f t="shared" si="39"/>
        <v>5000000</v>
      </c>
      <c r="M67" s="261">
        <f>IF(ISBLANK(L67),"  ",IF(L84&gt;0,L67/L84,IF(L67&gt;0,1,0)))</f>
        <v>3.8814347142758686E-2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10261667</v>
      </c>
      <c r="E69" s="254">
        <f t="shared" si="37"/>
        <v>1</v>
      </c>
      <c r="F69" s="247">
        <f t="shared" si="38"/>
        <v>10261667</v>
      </c>
      <c r="G69" s="261">
        <f>IF(ISBLANK(F69),"  ",IF(F84&gt;0,F69/F84,IF(F69&gt;0,1,0)))</f>
        <v>8.3792197327997156E-2</v>
      </c>
      <c r="H69" s="209">
        <v>0</v>
      </c>
      <c r="I69" s="257">
        <f t="shared" si="34"/>
        <v>0</v>
      </c>
      <c r="J69" s="262">
        <f>Athletics!W24-Athletics!W21-Athletics!W13-Athletics!W23</f>
        <v>8982759</v>
      </c>
      <c r="K69" s="259">
        <f t="shared" si="35"/>
        <v>1</v>
      </c>
      <c r="L69" s="247">
        <f t="shared" si="39"/>
        <v>8982759</v>
      </c>
      <c r="M69" s="261">
        <f>IF(ISBLANK(L69),"  ",IF(L84&gt;0,L69/L84,IF(L69&gt;0,1,0)))</f>
        <v>6.973198522514798E-2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3965653</v>
      </c>
      <c r="E70" s="254">
        <f t="shared" si="37"/>
        <v>1</v>
      </c>
      <c r="F70" s="247">
        <f t="shared" si="38"/>
        <v>3965653</v>
      </c>
      <c r="G70" s="261">
        <f>IF(ISBLANK(F70),"  ",IF(F84&gt;0,F70/F84,IF(F70&gt;0,1,0)))</f>
        <v>3.2381754222814273E-2</v>
      </c>
      <c r="H70" s="209">
        <f>Revenue!J87</f>
        <v>0</v>
      </c>
      <c r="I70" s="257">
        <f t="shared" si="34"/>
        <v>0</v>
      </c>
      <c r="J70" s="262">
        <f>Revenue!K87</f>
        <v>4178748</v>
      </c>
      <c r="K70" s="259">
        <f t="shared" si="35"/>
        <v>1</v>
      </c>
      <c r="L70" s="247">
        <f t="shared" si="39"/>
        <v>4178748</v>
      </c>
      <c r="M70" s="261">
        <f>IF(ISBLANK(L70),"  ",IF(L84&gt;0,L70/L84,IF(L70&gt;0,1,0)))</f>
        <v>3.2439075098821719E-2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837045</v>
      </c>
      <c r="E71" s="254">
        <f t="shared" si="37"/>
        <v>1</v>
      </c>
      <c r="F71" s="247">
        <f t="shared" si="38"/>
        <v>837045</v>
      </c>
      <c r="G71" s="261">
        <f>IF(ISBLANK(F71),"  ",IF(F84&gt;0,F71/F84,IF(F71&gt;0,1,0)))</f>
        <v>6.83493625474432E-3</v>
      </c>
      <c r="H71" s="209">
        <f>Revenue!J81</f>
        <v>0</v>
      </c>
      <c r="I71" s="257">
        <f t="shared" si="34"/>
        <v>0</v>
      </c>
      <c r="J71" s="262">
        <f>Revenue!K81</f>
        <v>1000000</v>
      </c>
      <c r="K71" s="259">
        <f t="shared" si="35"/>
        <v>1</v>
      </c>
      <c r="L71" s="247">
        <f t="shared" si="39"/>
        <v>1000000</v>
      </c>
      <c r="M71" s="261">
        <f>IF(ISBLANK(L71),"  ",IF(L84&gt;0,L71/L84,IF(L71&gt;0,1,0)))</f>
        <v>7.7628694285517379E-3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1568763</v>
      </c>
      <c r="E72" s="254">
        <f t="shared" si="37"/>
        <v>1</v>
      </c>
      <c r="F72" s="247">
        <f t="shared" si="38"/>
        <v>1568763</v>
      </c>
      <c r="G72" s="261">
        <f>IF(ISBLANK(F72),"  ",IF(F84&gt;0,F72/F84,IF(F72&gt;0,1,0)))</f>
        <v>1.2809819189889986E-2</v>
      </c>
      <c r="H72" s="209">
        <f>Revenue!J78+Revenue!J77</f>
        <v>0</v>
      </c>
      <c r="I72" s="257">
        <f t="shared" si="34"/>
        <v>0</v>
      </c>
      <c r="J72" s="262">
        <f>Revenue!K78+Revenue!K77</f>
        <v>500000</v>
      </c>
      <c r="K72" s="259">
        <f t="shared" si="35"/>
        <v>1</v>
      </c>
      <c r="L72" s="247">
        <f t="shared" si="39"/>
        <v>500000</v>
      </c>
      <c r="M72" s="261">
        <f>IF(ISBLANK(L72),"  ",IF(L84&gt;0,L72/L84,IF(L72&gt;0,1,0)))</f>
        <v>3.8814347142758689E-3</v>
      </c>
    </row>
    <row r="73" spans="1:13" ht="15" customHeight="1" x14ac:dyDescent="0.2">
      <c r="A73" s="211" t="s">
        <v>222</v>
      </c>
      <c r="B73" s="209">
        <f>Revenue!F30</f>
        <v>2811658</v>
      </c>
      <c r="C73" s="257">
        <f t="shared" si="2"/>
        <v>0.47731023676584677</v>
      </c>
      <c r="D73" s="262">
        <f>Revenue!G30</f>
        <v>3078972</v>
      </c>
      <c r="E73" s="254">
        <f t="shared" si="37"/>
        <v>0.52268976323415317</v>
      </c>
      <c r="F73" s="247">
        <f t="shared" si="38"/>
        <v>5890630</v>
      </c>
      <c r="G73" s="261">
        <f>IF(ISBLANK(F73),"  ",IF(F84&gt;0,F73/F84,IF(F73&gt;0,1,0)))</f>
        <v>4.8100258110716304E-2</v>
      </c>
      <c r="H73" s="209">
        <f>Revenue!J30</f>
        <v>2988000</v>
      </c>
      <c r="I73" s="257">
        <f t="shared" si="34"/>
        <v>0.49899799599198397</v>
      </c>
      <c r="J73" s="262">
        <f>Revenue!K30</f>
        <v>3000000</v>
      </c>
      <c r="K73" s="259">
        <f t="shared" si="35"/>
        <v>0.50100200400801598</v>
      </c>
      <c r="L73" s="247">
        <f t="shared" si="39"/>
        <v>5988000</v>
      </c>
      <c r="M73" s="261">
        <f>IF(ISBLANK(L73),"  ",IF(L84&gt;0,L73/L84,IF(L73&gt;0,1,0)))</f>
        <v>4.6484062138167803E-2</v>
      </c>
    </row>
    <row r="74" spans="1:13" ht="15" customHeight="1" x14ac:dyDescent="0.2">
      <c r="A74" s="251" t="s">
        <v>520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42970749</v>
      </c>
      <c r="C75" s="269">
        <f t="shared" si="2"/>
        <v>0.53830386128262786</v>
      </c>
      <c r="D75" s="272">
        <f>D63+SUM(D64:D74)</f>
        <v>36855446</v>
      </c>
      <c r="E75" s="297">
        <f t="shared" si="37"/>
        <v>0.46169613871737214</v>
      </c>
      <c r="F75" s="217">
        <f>F63+SUM(F64:F74)</f>
        <v>79826195</v>
      </c>
      <c r="G75" s="271">
        <f>IF(ISBLANK(F75),"  ",IF(F84&gt;0,F75/F84,IF(F75&gt;0,1,0)))</f>
        <v>0.65182511607355609</v>
      </c>
      <c r="H75" s="217">
        <f>H63+SUM(H64:H74)</f>
        <v>54430949</v>
      </c>
      <c r="I75" s="269">
        <f t="shared" si="34"/>
        <v>0.60897863655607165</v>
      </c>
      <c r="J75" s="272">
        <f>J63+SUM(J64:J74)</f>
        <v>34949771</v>
      </c>
      <c r="K75" s="270">
        <f t="shared" si="35"/>
        <v>0.3910213634439284</v>
      </c>
      <c r="L75" s="217">
        <f>L63+SUM(L64:L74)</f>
        <v>89380720</v>
      </c>
      <c r="M75" s="271">
        <f>IF(ISBLANK(L75),"  ",IF(L84&gt;0,L75/L84,IF(L75&gt;0,1,0)))</f>
        <v>0.6938508587899429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608289</v>
      </c>
      <c r="E77" s="254">
        <f t="shared" si="37"/>
        <v>1</v>
      </c>
      <c r="F77" s="137">
        <f>D77+B77</f>
        <v>608289</v>
      </c>
      <c r="G77" s="256">
        <f>IF(ISBLANK(F77),"  ",IF(F84&gt;0,F77/F84,IF(F77&gt;0,1,0)))</f>
        <v>4.9670167547290374E-3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500000</v>
      </c>
      <c r="K77" s="254">
        <f>IF(ISBLANK(J77),"  ",IF(L77&gt;0,J77/L77,IF(J77&gt;0,1,0)))</f>
        <v>1</v>
      </c>
      <c r="L77" s="137">
        <f>J77+H77</f>
        <v>500000</v>
      </c>
      <c r="M77" s="256">
        <f>IF(ISBLANK(L77),"  ",IF(L84&gt;0,L77/L84,IF(L77&gt;0,1,0)))</f>
        <v>3.8814347142758689E-3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14618291</v>
      </c>
      <c r="E80" s="297">
        <f t="shared" si="37"/>
        <v>1</v>
      </c>
      <c r="F80" s="137">
        <f>D80+B80</f>
        <v>14618291</v>
      </c>
      <c r="G80" s="256">
        <f>IF(ISBLANK(F80),"  ",IF(F84&gt;0,F80/F84,IF(F80&gt;0,1,0)))</f>
        <v>0.11936644641363678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14000000</v>
      </c>
      <c r="K80" s="254">
        <f>IF(ISBLANK(J80),"  ",IF(L80&gt;0,J80/L80,IF(J80&gt;0,1,0)))</f>
        <v>1</v>
      </c>
      <c r="L80" s="137">
        <f>J80+H80</f>
        <v>14000000</v>
      </c>
      <c r="M80" s="256">
        <f>IF(ISBLANK(L80),"  ",IF(L84&gt;0,L80/L84,IF(L80&gt;0,1,0)))</f>
        <v>0.10868017199972432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2990254</v>
      </c>
      <c r="E81" s="297">
        <f t="shared" si="37"/>
        <v>1</v>
      </c>
      <c r="F81" s="247">
        <f>D81+B81</f>
        <v>2990254</v>
      </c>
      <c r="G81" s="261">
        <f>IF(ISBLANK(F81),"  ",IF(F84&gt;0,F81/F84,IF(F81&gt;0,1,0)))</f>
        <v>2.4417080892298767E-2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900000</v>
      </c>
      <c r="K81" s="259">
        <f>IF(ISBLANK(J81),"  ",IF(L81&gt;0,J81/L81,IF(J81&gt;0,1,0)))</f>
        <v>1</v>
      </c>
      <c r="L81" s="247">
        <f>J81+H81</f>
        <v>900000</v>
      </c>
      <c r="M81" s="261">
        <f>IF(ISBLANK(L81),"  ",IF(L84&gt;0,L81/L84,IF(L81&gt;0,1,0)))</f>
        <v>6.9865824856965636E-3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18216834</v>
      </c>
      <c r="E82" s="297">
        <f t="shared" si="37"/>
        <v>1</v>
      </c>
      <c r="F82" s="273">
        <f>F81+F80+F79+F78+F77</f>
        <v>18216834</v>
      </c>
      <c r="G82" s="271">
        <f>IF(ISBLANK(F82),"  ",IF(F84&gt;0,F82/F84,IF(F82&gt;0,1,0)))</f>
        <v>0.14875054406066457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15400000</v>
      </c>
      <c r="K82" s="270">
        <f>IF(ISBLANK(J82),"  ",IF(L82&gt;0,J82/L82,IF(J82&gt;0,1,0)))</f>
        <v>1</v>
      </c>
      <c r="L82" s="273">
        <f>L81+L80+L79+L78+L77</f>
        <v>15400000</v>
      </c>
      <c r="M82" s="271">
        <f>IF(ISBLANK(L82),"  ",IF(L84&gt;0,L82/L84,IF(L82&gt;0,1,0)))</f>
        <v>0.11954818919969676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67342983</v>
      </c>
      <c r="C84" s="294">
        <f t="shared" si="2"/>
        <v>0.54989277280114024</v>
      </c>
      <c r="D84" s="293">
        <f>D82+D75+D54+D47+D55+D83</f>
        <v>55122680</v>
      </c>
      <c r="E84" s="295">
        <f>IF(ISBLANK(D84),"  ",IF(F84&gt;0,D84/F84,IF(D84&gt;0,1,0)))</f>
        <v>0.45010722719885982</v>
      </c>
      <c r="F84" s="293">
        <f>F82+F75+F54+F47+F55+F83</f>
        <v>122465663</v>
      </c>
      <c r="G84" s="296">
        <f>IF(ISBLANK(F84),"  ",IF(F84&gt;0,F84/F84,IF(F84&gt;0,1,0)))</f>
        <v>1</v>
      </c>
      <c r="H84" s="293">
        <f>H82+H75+H54+H47+H55+H83</f>
        <v>78418575</v>
      </c>
      <c r="I84" s="294">
        <f>IF(ISBLANK(H84),"  ",IF(L84&gt;0,H84/L84,IF(H84&gt;0,1,0)))</f>
        <v>0.60875315849809153</v>
      </c>
      <c r="J84" s="293">
        <f>J82+J75+J54+J47+J55+J83</f>
        <v>50399771</v>
      </c>
      <c r="K84" s="295">
        <f>IF(ISBLANK(J84),"  ",IF(L84&gt;0,J84/L84,IF(J84&gt;0,1,0)))</f>
        <v>0.39124684150190842</v>
      </c>
      <c r="L84" s="293">
        <f>L82+L75+L54+L47+L55+L83</f>
        <v>128818346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25" header="0.3" footer="0.3"/>
  <pageSetup scale="4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2"/>
  <sheetViews>
    <sheetView zoomScaleNormal="100" workbookViewId="0">
      <pane xSplit="1" ySplit="10" topLeftCell="B29" activePane="bottomRight" state="frozen"/>
      <selection pane="topRight" activeCell="B1" sqref="B1"/>
      <selection pane="bottomLeft" activeCell="A11" sqref="A11"/>
      <selection pane="bottomRight" activeCell="D27" sqref="D2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 xml:space="preserve">McNeese State University 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557</v>
      </c>
      <c r="C6" s="201"/>
      <c r="D6" s="200" t="s">
        <v>555</v>
      </c>
      <c r="E6" s="201"/>
      <c r="F6" s="200" t="s">
        <v>558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625</v>
      </c>
      <c r="B26" s="209">
        <v>50000</v>
      </c>
      <c r="C26" s="210"/>
      <c r="D26" s="209">
        <v>50000</v>
      </c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50000</v>
      </c>
      <c r="C29" s="218">
        <f t="shared" si="2"/>
        <v>0</v>
      </c>
      <c r="D29" s="217">
        <f t="shared" si="2"/>
        <v>50000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292027</v>
      </c>
      <c r="D32" s="209">
        <f>Revenue!H11</f>
        <v>0</v>
      </c>
      <c r="E32" s="225">
        <f>Revenue!I11</f>
        <v>279369</v>
      </c>
      <c r="F32" s="209">
        <f>Revenue!J11</f>
        <v>0</v>
      </c>
      <c r="G32" s="225">
        <f>Revenue!K11</f>
        <v>306628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131633</v>
      </c>
      <c r="D33" s="209">
        <f>Revenue!H12</f>
        <v>0</v>
      </c>
      <c r="E33" s="225">
        <f>Revenue!I12</f>
        <v>126839</v>
      </c>
      <c r="F33" s="209">
        <f>Revenue!J12</f>
        <v>0</v>
      </c>
      <c r="G33" s="225">
        <f>Revenue!K12</f>
        <v>138215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513056</v>
      </c>
      <c r="D34" s="209">
        <f>Revenue!H13</f>
        <v>0</v>
      </c>
      <c r="E34" s="225">
        <f>Revenue!I13</f>
        <v>489384</v>
      </c>
      <c r="F34" s="209">
        <f>Revenue!J13</f>
        <v>0</v>
      </c>
      <c r="G34" s="225">
        <f>Revenue!K13</f>
        <v>538650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810653</v>
      </c>
      <c r="D36" s="209">
        <f>Revenue!H14</f>
        <v>0</v>
      </c>
      <c r="E36" s="225">
        <f>Revenue!I14</f>
        <v>775955</v>
      </c>
      <c r="F36" s="209">
        <f>Revenue!J14</f>
        <v>0</v>
      </c>
      <c r="G36" s="225">
        <f>Revenue!K14</f>
        <v>826900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1516035</v>
      </c>
      <c r="D37" s="209">
        <f>Revenue!H15</f>
        <v>0</v>
      </c>
      <c r="E37" s="225">
        <f>Revenue!I15</f>
        <v>1447344</v>
      </c>
      <c r="F37" s="209">
        <f>Revenue!J15</f>
        <v>0</v>
      </c>
      <c r="G37" s="225">
        <f>Revenue!K15</f>
        <v>1591000</v>
      </c>
    </row>
    <row r="38" spans="1:7" ht="15" customHeight="1" x14ac:dyDescent="0.2">
      <c r="A38" s="211" t="s">
        <v>389</v>
      </c>
      <c r="B38" s="209">
        <f>Revenue!F17</f>
        <v>592908</v>
      </c>
      <c r="C38" s="225">
        <f>Revenue!G17</f>
        <v>684449</v>
      </c>
      <c r="D38" s="209">
        <f>Revenue!H17</f>
        <v>564264</v>
      </c>
      <c r="E38" s="225">
        <f>Revenue!I17</f>
        <v>641968</v>
      </c>
      <c r="F38" s="209">
        <f>Revenue!J17</f>
        <v>611500</v>
      </c>
      <c r="G38" s="225">
        <f>Revenue!K17</f>
        <v>718671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4294772</v>
      </c>
      <c r="D39" s="209">
        <f>Revenue!H18</f>
        <v>0</v>
      </c>
      <c r="E39" s="226">
        <f>Revenue!I18</f>
        <v>4073221</v>
      </c>
      <c r="F39" s="209">
        <f>Revenue!J18</f>
        <v>0</v>
      </c>
      <c r="G39" s="226">
        <f>Revenue!K18</f>
        <v>4509000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591512</v>
      </c>
      <c r="D40" s="209">
        <v>0</v>
      </c>
      <c r="E40" s="226">
        <f>Athletics!V13</f>
        <v>574000</v>
      </c>
      <c r="F40" s="209">
        <v>0</v>
      </c>
      <c r="G40" s="226">
        <f>Athletics!W13</f>
        <v>604200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576</v>
      </c>
      <c r="B42" s="209"/>
      <c r="C42" s="210">
        <v>1555186</v>
      </c>
      <c r="D42" s="209"/>
      <c r="E42" s="210">
        <v>1423770</v>
      </c>
      <c r="F42" s="209"/>
      <c r="G42" s="210">
        <v>1635000</v>
      </c>
    </row>
    <row r="43" spans="1:7" ht="15" customHeight="1" x14ac:dyDescent="0.2">
      <c r="A43" s="215" t="s">
        <v>577</v>
      </c>
      <c r="B43" s="209"/>
      <c r="C43" s="210">
        <v>223211</v>
      </c>
      <c r="D43" s="209"/>
      <c r="E43" s="210">
        <v>172990</v>
      </c>
      <c r="F43" s="209"/>
      <c r="G43" s="210">
        <v>230000</v>
      </c>
    </row>
    <row r="44" spans="1:7" ht="15" customHeight="1" x14ac:dyDescent="0.2">
      <c r="A44" s="215" t="s">
        <v>578</v>
      </c>
      <c r="B44" s="209"/>
      <c r="C44" s="210">
        <v>39180</v>
      </c>
      <c r="D44" s="209"/>
      <c r="E44" s="210">
        <v>66939</v>
      </c>
      <c r="F44" s="209"/>
      <c r="G44" s="210">
        <v>40000</v>
      </c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1817577</v>
      </c>
      <c r="D45" s="209">
        <f t="shared" si="3"/>
        <v>0</v>
      </c>
      <c r="E45" s="210">
        <f t="shared" si="3"/>
        <v>1663699</v>
      </c>
      <c r="F45" s="209">
        <f t="shared" si="3"/>
        <v>0</v>
      </c>
      <c r="G45" s="210">
        <f t="shared" si="3"/>
        <v>1905000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579</v>
      </c>
      <c r="B47" s="209">
        <v>221390</v>
      </c>
      <c r="C47" s="210"/>
      <c r="D47" s="209">
        <v>215000</v>
      </c>
      <c r="E47" s="210"/>
      <c r="F47" s="209">
        <v>215000</v>
      </c>
      <c r="G47" s="210"/>
    </row>
    <row r="48" spans="1:7" ht="15" customHeight="1" x14ac:dyDescent="0.2">
      <c r="A48" s="215" t="s">
        <v>580</v>
      </c>
      <c r="B48" s="209"/>
      <c r="C48" s="210">
        <v>142882</v>
      </c>
      <c r="D48" s="209"/>
      <c r="E48" s="210">
        <v>137885</v>
      </c>
      <c r="F48" s="209"/>
      <c r="G48" s="210">
        <v>150000</v>
      </c>
    </row>
    <row r="49" spans="1:7" ht="15" customHeight="1" x14ac:dyDescent="0.2">
      <c r="A49" s="215" t="s">
        <v>581</v>
      </c>
      <c r="B49" s="209"/>
      <c r="C49" s="210">
        <v>319980</v>
      </c>
      <c r="D49" s="209"/>
      <c r="E49" s="210">
        <v>289268</v>
      </c>
      <c r="F49" s="209"/>
      <c r="G49" s="210">
        <v>335000</v>
      </c>
    </row>
    <row r="50" spans="1:7" ht="15" customHeight="1" x14ac:dyDescent="0.2">
      <c r="A50" s="215" t="s">
        <v>582</v>
      </c>
      <c r="B50" s="209"/>
      <c r="C50" s="210">
        <v>11500</v>
      </c>
      <c r="D50" s="209"/>
      <c r="E50" s="210">
        <v>5346</v>
      </c>
      <c r="F50" s="209"/>
      <c r="G50" s="210">
        <v>11000</v>
      </c>
    </row>
    <row r="51" spans="1:7" ht="15" customHeight="1" x14ac:dyDescent="0.2">
      <c r="A51" s="215" t="s">
        <v>583</v>
      </c>
      <c r="B51" s="209"/>
      <c r="C51" s="210">
        <v>48950</v>
      </c>
      <c r="D51" s="209"/>
      <c r="E51" s="210">
        <v>28596</v>
      </c>
      <c r="F51" s="209"/>
      <c r="G51" s="210">
        <v>52000</v>
      </c>
    </row>
    <row r="52" spans="1:7" ht="15" customHeight="1" x14ac:dyDescent="0.2">
      <c r="A52" s="215" t="s">
        <v>584</v>
      </c>
      <c r="B52" s="209"/>
      <c r="C52" s="210">
        <v>23322</v>
      </c>
      <c r="D52" s="209"/>
      <c r="E52" s="210">
        <v>19651</v>
      </c>
      <c r="F52" s="209"/>
      <c r="G52" s="210">
        <v>23000</v>
      </c>
    </row>
    <row r="53" spans="1:7" ht="15" customHeight="1" x14ac:dyDescent="0.2">
      <c r="A53" s="215" t="s">
        <v>585</v>
      </c>
      <c r="B53" s="209">
        <v>6546</v>
      </c>
      <c r="C53" s="210">
        <v>223725</v>
      </c>
      <c r="D53" s="209">
        <v>9200</v>
      </c>
      <c r="E53" s="210">
        <v>191859</v>
      </c>
      <c r="F53" s="209">
        <v>5500</v>
      </c>
      <c r="G53" s="210">
        <v>229000</v>
      </c>
    </row>
    <row r="54" spans="1:7" ht="15" customHeight="1" x14ac:dyDescent="0.2">
      <c r="A54" s="211" t="s">
        <v>399</v>
      </c>
      <c r="B54" s="209">
        <f t="shared" ref="B54:G54" si="4">SUM(B47:B53)</f>
        <v>227936</v>
      </c>
      <c r="C54" s="210">
        <f t="shared" si="4"/>
        <v>770359</v>
      </c>
      <c r="D54" s="209">
        <f t="shared" si="4"/>
        <v>224200</v>
      </c>
      <c r="E54" s="210">
        <f t="shared" si="4"/>
        <v>672605</v>
      </c>
      <c r="F54" s="209">
        <f t="shared" si="4"/>
        <v>220500</v>
      </c>
      <c r="G54" s="210">
        <f t="shared" si="4"/>
        <v>800000</v>
      </c>
    </row>
    <row r="55" spans="1:7" s="153" customFormat="1" ht="15" customHeight="1" x14ac:dyDescent="0.25">
      <c r="A55" s="222" t="s">
        <v>445</v>
      </c>
      <c r="B55" s="227">
        <f t="shared" ref="B55:G55" si="5">SUM(B32:B40,B45,B54)</f>
        <v>820844</v>
      </c>
      <c r="C55" s="218">
        <f t="shared" si="5"/>
        <v>11422073</v>
      </c>
      <c r="D55" s="227">
        <f t="shared" si="5"/>
        <v>788464</v>
      </c>
      <c r="E55" s="218">
        <f t="shared" si="5"/>
        <v>10744384</v>
      </c>
      <c r="F55" s="227">
        <f t="shared" si="5"/>
        <v>832000</v>
      </c>
      <c r="G55" s="218">
        <f t="shared" si="5"/>
        <v>11938264</v>
      </c>
    </row>
    <row r="56" spans="1:7" s="153" customFormat="1" ht="15" customHeight="1" x14ac:dyDescent="0.25">
      <c r="A56" s="222"/>
      <c r="B56" s="217"/>
      <c r="C56" s="218"/>
      <c r="D56" s="217"/>
      <c r="E56" s="218"/>
      <c r="F56" s="217"/>
      <c r="G56" s="218"/>
    </row>
    <row r="57" spans="1:7" s="153" customFormat="1" ht="15" customHeight="1" x14ac:dyDescent="0.25">
      <c r="A57" s="211" t="s">
        <v>222</v>
      </c>
      <c r="B57" s="217"/>
      <c r="C57" s="218"/>
      <c r="D57" s="217"/>
      <c r="E57" s="218"/>
      <c r="F57" s="217"/>
      <c r="G57" s="218"/>
    </row>
    <row r="58" spans="1:7" ht="15" customHeight="1" x14ac:dyDescent="0.2">
      <c r="A58" s="215" t="s">
        <v>586</v>
      </c>
      <c r="B58" s="209">
        <v>77695</v>
      </c>
      <c r="C58" s="210"/>
      <c r="D58" s="209">
        <v>122000</v>
      </c>
      <c r="E58" s="210"/>
      <c r="F58" s="209">
        <v>104000</v>
      </c>
      <c r="G58" s="210"/>
    </row>
    <row r="59" spans="1:7" ht="15" customHeight="1" x14ac:dyDescent="0.2">
      <c r="A59" s="215" t="s">
        <v>587</v>
      </c>
      <c r="B59" s="209">
        <v>92749</v>
      </c>
      <c r="C59" s="210">
        <v>1545</v>
      </c>
      <c r="D59" s="209">
        <v>88000</v>
      </c>
      <c r="E59" s="210">
        <v>1700</v>
      </c>
      <c r="F59" s="209">
        <v>88000</v>
      </c>
      <c r="G59" s="210">
        <v>1500</v>
      </c>
    </row>
    <row r="60" spans="1:7" ht="15" customHeight="1" x14ac:dyDescent="0.2">
      <c r="A60" s="215" t="s">
        <v>588</v>
      </c>
      <c r="B60" s="209">
        <v>126593</v>
      </c>
      <c r="C60" s="210">
        <v>49008</v>
      </c>
      <c r="D60" s="209">
        <v>178000</v>
      </c>
      <c r="E60" s="210">
        <v>35000</v>
      </c>
      <c r="F60" s="209">
        <v>148000</v>
      </c>
      <c r="G60" s="210">
        <v>50000</v>
      </c>
    </row>
    <row r="61" spans="1:7" ht="15" customHeight="1" x14ac:dyDescent="0.2">
      <c r="A61" s="215" t="s">
        <v>589</v>
      </c>
      <c r="B61" s="209">
        <v>9000</v>
      </c>
      <c r="C61" s="210"/>
      <c r="D61" s="209">
        <v>9000</v>
      </c>
      <c r="E61" s="210"/>
      <c r="F61" s="209">
        <v>9000</v>
      </c>
      <c r="G61" s="210"/>
    </row>
    <row r="62" spans="1:7" ht="15" customHeight="1" x14ac:dyDescent="0.2">
      <c r="A62" s="215" t="s">
        <v>590</v>
      </c>
      <c r="B62" s="209">
        <v>2467572</v>
      </c>
      <c r="C62" s="210">
        <v>295684</v>
      </c>
      <c r="D62" s="209">
        <v>3000000</v>
      </c>
      <c r="E62" s="210">
        <v>142800</v>
      </c>
      <c r="F62" s="209">
        <v>2600000</v>
      </c>
      <c r="G62" s="210">
        <v>300000</v>
      </c>
    </row>
    <row r="63" spans="1:7" ht="15" customHeight="1" x14ac:dyDescent="0.2">
      <c r="A63" s="215" t="s">
        <v>591</v>
      </c>
      <c r="B63" s="209"/>
      <c r="C63" s="210">
        <v>210433</v>
      </c>
      <c r="D63" s="209"/>
      <c r="E63" s="210">
        <v>200000</v>
      </c>
      <c r="F63" s="209"/>
      <c r="G63" s="210">
        <v>200000</v>
      </c>
    </row>
    <row r="64" spans="1:7" ht="15" customHeight="1" x14ac:dyDescent="0.2">
      <c r="A64" s="215" t="s">
        <v>592</v>
      </c>
      <c r="B64" s="209"/>
      <c r="C64" s="210">
        <v>1321849</v>
      </c>
      <c r="D64" s="209"/>
      <c r="E64" s="210">
        <v>1500000</v>
      </c>
      <c r="F64" s="209"/>
      <c r="G64" s="210">
        <v>1480000</v>
      </c>
    </row>
    <row r="65" spans="1:7" ht="15" customHeight="1" x14ac:dyDescent="0.2">
      <c r="A65" s="215" t="s">
        <v>593</v>
      </c>
      <c r="B65" s="209"/>
      <c r="C65" s="210">
        <v>13569</v>
      </c>
      <c r="D65" s="209"/>
      <c r="E65" s="210">
        <v>9500</v>
      </c>
      <c r="F65" s="209"/>
      <c r="G65" s="210">
        <v>10000</v>
      </c>
    </row>
    <row r="66" spans="1:7" ht="15" customHeight="1" x14ac:dyDescent="0.2">
      <c r="A66" s="215" t="s">
        <v>594</v>
      </c>
      <c r="B66" s="209">
        <v>30000</v>
      </c>
      <c r="C66" s="210"/>
      <c r="D66" s="209">
        <v>30000</v>
      </c>
      <c r="E66" s="210">
        <v>41000</v>
      </c>
      <c r="F66" s="209">
        <v>30000</v>
      </c>
      <c r="G66" s="210"/>
    </row>
    <row r="67" spans="1:7" ht="15" customHeight="1" x14ac:dyDescent="0.2">
      <c r="A67" s="215" t="s">
        <v>595</v>
      </c>
      <c r="B67" s="209"/>
      <c r="C67" s="210">
        <v>648185</v>
      </c>
      <c r="D67" s="209"/>
      <c r="E67" s="210">
        <v>720000</v>
      </c>
      <c r="F67" s="209"/>
      <c r="G67" s="210">
        <v>630000</v>
      </c>
    </row>
    <row r="68" spans="1:7" ht="15" customHeight="1" x14ac:dyDescent="0.2">
      <c r="A68" s="215" t="s">
        <v>596</v>
      </c>
      <c r="B68" s="209">
        <v>8049</v>
      </c>
      <c r="C68" s="210">
        <v>382545</v>
      </c>
      <c r="D68" s="209">
        <v>7000</v>
      </c>
      <c r="E68" s="210">
        <v>350000</v>
      </c>
      <c r="F68" s="209">
        <v>9000</v>
      </c>
      <c r="G68" s="210">
        <v>328500</v>
      </c>
    </row>
    <row r="69" spans="1:7" ht="15" customHeight="1" x14ac:dyDescent="0.2">
      <c r="A69" s="215" t="s">
        <v>597</v>
      </c>
      <c r="B69" s="209"/>
      <c r="C69" s="210">
        <v>156154</v>
      </c>
      <c r="D69" s="209"/>
      <c r="E69" s="210"/>
      <c r="F69" s="209"/>
      <c r="G69" s="210"/>
    </row>
    <row r="70" spans="1:7" s="153" customFormat="1" ht="15" customHeight="1" x14ac:dyDescent="0.25">
      <c r="A70" s="228" t="s">
        <v>405</v>
      </c>
      <c r="B70" s="217">
        <f t="shared" ref="B70:G70" si="6">SUM(B58:B69)</f>
        <v>2811658</v>
      </c>
      <c r="C70" s="218">
        <f t="shared" si="6"/>
        <v>3078972</v>
      </c>
      <c r="D70" s="217">
        <f t="shared" si="6"/>
        <v>3434000</v>
      </c>
      <c r="E70" s="218">
        <f t="shared" si="6"/>
        <v>3000000</v>
      </c>
      <c r="F70" s="217">
        <f t="shared" si="6"/>
        <v>2988000</v>
      </c>
      <c r="G70" s="218">
        <f t="shared" si="6"/>
        <v>3000000</v>
      </c>
    </row>
    <row r="71" spans="1:7" s="153" customFormat="1" ht="15" customHeight="1" x14ac:dyDescent="0.25">
      <c r="A71" s="199"/>
      <c r="B71" s="217"/>
      <c r="C71" s="218"/>
      <c r="D71" s="217"/>
      <c r="E71" s="218"/>
      <c r="F71" s="217"/>
      <c r="G71" s="218"/>
    </row>
    <row r="72" spans="1:7" ht="15" customHeight="1" x14ac:dyDescent="0.25">
      <c r="A72" s="199" t="s">
        <v>224</v>
      </c>
      <c r="B72" s="224"/>
      <c r="C72" s="210"/>
      <c r="D72" s="224"/>
      <c r="E72" s="210"/>
      <c r="F72" s="224"/>
      <c r="G72" s="210"/>
    </row>
    <row r="73" spans="1:7" ht="15" customHeight="1" x14ac:dyDescent="0.25">
      <c r="A73" s="223" t="s">
        <v>227</v>
      </c>
      <c r="B73" s="224"/>
      <c r="C73" s="210"/>
      <c r="D73" s="224"/>
      <c r="E73" s="210"/>
      <c r="F73" s="224"/>
      <c r="G73" s="210"/>
    </row>
    <row r="74" spans="1:7" ht="15" customHeight="1" x14ac:dyDescent="0.2">
      <c r="A74" s="208" t="s">
        <v>251</v>
      </c>
      <c r="B74" s="209"/>
      <c r="C74" s="210"/>
      <c r="D74" s="209"/>
      <c r="E74" s="210"/>
      <c r="F74" s="209"/>
      <c r="G74" s="210"/>
    </row>
    <row r="75" spans="1:7" ht="15" customHeight="1" x14ac:dyDescent="0.2">
      <c r="A75" s="215" t="s">
        <v>598</v>
      </c>
      <c r="B75" s="209"/>
      <c r="C75" s="210">
        <v>671452</v>
      </c>
      <c r="D75" s="209"/>
      <c r="E75" s="210">
        <v>900000</v>
      </c>
      <c r="F75" s="209"/>
      <c r="G75" s="210">
        <v>900000</v>
      </c>
    </row>
    <row r="76" spans="1:7" ht="15" customHeight="1" x14ac:dyDescent="0.2">
      <c r="A76" s="215" t="s">
        <v>599</v>
      </c>
      <c r="B76" s="209"/>
      <c r="C76" s="210">
        <v>2318802</v>
      </c>
      <c r="D76" s="209"/>
      <c r="E76" s="210"/>
      <c r="F76" s="209"/>
      <c r="G76" s="210"/>
    </row>
    <row r="77" spans="1:7" s="153" customFormat="1" ht="15" customHeight="1" thickBot="1" x14ac:dyDescent="0.3">
      <c r="A77" s="229" t="s">
        <v>404</v>
      </c>
      <c r="B77" s="230">
        <f t="shared" ref="B77:G77" si="7">SUM(B75:B76)</f>
        <v>0</v>
      </c>
      <c r="C77" s="231">
        <f t="shared" si="7"/>
        <v>2990254</v>
      </c>
      <c r="D77" s="230">
        <f t="shared" si="7"/>
        <v>0</v>
      </c>
      <c r="E77" s="231">
        <f t="shared" si="7"/>
        <v>900000</v>
      </c>
      <c r="F77" s="230">
        <f t="shared" si="7"/>
        <v>0</v>
      </c>
      <c r="G77" s="231">
        <f t="shared" si="7"/>
        <v>900000</v>
      </c>
    </row>
    <row r="78" spans="1:7" ht="15" customHeight="1" thickTop="1" x14ac:dyDescent="0.2"/>
    <row r="79" spans="1:7" ht="15" customHeight="1" x14ac:dyDescent="0.2">
      <c r="A79" s="98" t="s">
        <v>117</v>
      </c>
      <c r="D79" s="136" t="s">
        <v>117</v>
      </c>
    </row>
    <row r="80" spans="1:7" ht="15" customHeight="1" x14ac:dyDescent="0.2">
      <c r="A80" s="98" t="s">
        <v>117</v>
      </c>
    </row>
    <row r="82" spans="1:1" ht="15" customHeight="1" x14ac:dyDescent="0.2">
      <c r="A82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75" activePane="bottomRight" state="frozen"/>
      <selection pane="topRight" activeCell="B1" sqref="B1"/>
      <selection pane="bottomLeft" activeCell="A7" sqref="A7"/>
      <selection pane="bottomRight" activeCell="F298" sqref="F29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 xml:space="preserve">McNeese State University 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560</v>
      </c>
    </row>
    <row r="6" spans="1:7" ht="15" customHeight="1" x14ac:dyDescent="0.25">
      <c r="A6" s="162"/>
      <c r="B6" s="160" t="s">
        <v>537</v>
      </c>
      <c r="C6" s="160" t="s">
        <v>537</v>
      </c>
      <c r="D6" s="534" t="s">
        <v>559</v>
      </c>
      <c r="E6" s="161" t="s">
        <v>537</v>
      </c>
    </row>
    <row r="7" spans="1:7" ht="15" customHeight="1" x14ac:dyDescent="0.2">
      <c r="A7" s="163" t="s">
        <v>178</v>
      </c>
      <c r="B7" s="146">
        <f>Instruction!F7</f>
        <v>19636510</v>
      </c>
      <c r="C7" s="146">
        <f>Instruction!H7</f>
        <v>20438533</v>
      </c>
      <c r="D7" s="146">
        <f>Instruction!J7</f>
        <v>21177935</v>
      </c>
      <c r="E7" s="164">
        <f>D7-C7</f>
        <v>739402</v>
      </c>
    </row>
    <row r="8" spans="1:7" ht="15" customHeight="1" x14ac:dyDescent="0.2">
      <c r="A8" s="163" t="s">
        <v>179</v>
      </c>
      <c r="B8" s="146">
        <f>Instruction!F8</f>
        <v>160684</v>
      </c>
      <c r="C8" s="146">
        <f>Instruction!H8</f>
        <v>119800</v>
      </c>
      <c r="D8" s="146">
        <f>Instruction!J8</f>
        <v>132800</v>
      </c>
      <c r="E8" s="164">
        <f t="shared" ref="E8:E22" si="0">D8-C8</f>
        <v>13000</v>
      </c>
    </row>
    <row r="9" spans="1:7" ht="15" customHeight="1" x14ac:dyDescent="0.2">
      <c r="A9" s="163" t="s">
        <v>180</v>
      </c>
      <c r="B9" s="146">
        <f>Instruction!F9</f>
        <v>7916164</v>
      </c>
      <c r="C9" s="146">
        <f>Instruction!H9</f>
        <v>8544220</v>
      </c>
      <c r="D9" s="146">
        <f>Instruction!J9</f>
        <v>8869619</v>
      </c>
      <c r="E9" s="164">
        <f t="shared" si="0"/>
        <v>325399</v>
      </c>
    </row>
    <row r="10" spans="1:7" s="153" customFormat="1" ht="15" customHeight="1" x14ac:dyDescent="0.25">
      <c r="A10" s="165" t="s">
        <v>181</v>
      </c>
      <c r="B10" s="166">
        <f>B9+B8+B7</f>
        <v>27713358</v>
      </c>
      <c r="C10" s="166">
        <f>C9+C8+C7</f>
        <v>29102553</v>
      </c>
      <c r="D10" s="166">
        <f>D9+D8+D7</f>
        <v>30180354</v>
      </c>
      <c r="E10" s="167">
        <f t="shared" si="0"/>
        <v>1077801</v>
      </c>
    </row>
    <row r="11" spans="1:7" ht="15" customHeight="1" x14ac:dyDescent="0.2">
      <c r="A11" s="163" t="s">
        <v>260</v>
      </c>
      <c r="B11" s="146">
        <f>Instruction!F12</f>
        <v>8015</v>
      </c>
      <c r="C11" s="146">
        <f>Instruction!H12</f>
        <v>15000</v>
      </c>
      <c r="D11" s="146">
        <f>Instruction!J12</f>
        <v>26000</v>
      </c>
      <c r="E11" s="164">
        <f t="shared" si="0"/>
        <v>11000</v>
      </c>
    </row>
    <row r="12" spans="1:7" ht="15" customHeight="1" x14ac:dyDescent="0.2">
      <c r="A12" s="163" t="s">
        <v>261</v>
      </c>
      <c r="B12" s="146">
        <f>Instruction!F14</f>
        <v>177966</v>
      </c>
      <c r="C12" s="146">
        <f>Instruction!H14</f>
        <v>78000</v>
      </c>
      <c r="D12" s="146">
        <f>Instruction!J14</f>
        <v>139650</v>
      </c>
      <c r="E12" s="164">
        <f t="shared" si="0"/>
        <v>61650</v>
      </c>
    </row>
    <row r="13" spans="1:7" ht="15" customHeight="1" x14ac:dyDescent="0.2">
      <c r="A13" s="163" t="s">
        <v>262</v>
      </c>
      <c r="B13" s="146">
        <f>Instruction!F16</f>
        <v>139609</v>
      </c>
      <c r="C13" s="146">
        <f>Instruction!H16</f>
        <v>367600</v>
      </c>
      <c r="D13" s="146">
        <f>Instruction!J16</f>
        <v>362600</v>
      </c>
      <c r="E13" s="164">
        <f t="shared" si="0"/>
        <v>-5000</v>
      </c>
    </row>
    <row r="14" spans="1:7" s="153" customFormat="1" ht="15" customHeight="1" x14ac:dyDescent="0.25">
      <c r="A14" s="165" t="s">
        <v>185</v>
      </c>
      <c r="B14" s="166">
        <f>B13+B12+B11</f>
        <v>325590</v>
      </c>
      <c r="C14" s="166">
        <f>C13+C12+C11</f>
        <v>460600</v>
      </c>
      <c r="D14" s="166">
        <f>D13+D12+D11</f>
        <v>528250</v>
      </c>
      <c r="E14" s="167">
        <f>D14-C14</f>
        <v>67650</v>
      </c>
    </row>
    <row r="15" spans="1:7" ht="15" customHeight="1" x14ac:dyDescent="0.2">
      <c r="A15" s="163" t="s">
        <v>263</v>
      </c>
      <c r="B15" s="146">
        <f>Instruction!F27</f>
        <v>10440</v>
      </c>
      <c r="C15" s="146">
        <f>Instruction!H27</f>
        <v>14000</v>
      </c>
      <c r="D15" s="146">
        <f>Instruction!J27</f>
        <v>3000</v>
      </c>
      <c r="E15" s="164">
        <f t="shared" si="0"/>
        <v>-11000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10440</v>
      </c>
      <c r="C19" s="166">
        <f>C18+C17+C16+C15</f>
        <v>14000</v>
      </c>
      <c r="D19" s="166">
        <f>D18+D17+D16+D15</f>
        <v>3000</v>
      </c>
      <c r="E19" s="167">
        <f>D19-C19</f>
        <v>-11000</v>
      </c>
    </row>
    <row r="20" spans="1:6" ht="15" customHeight="1" x14ac:dyDescent="0.2">
      <c r="A20" s="163" t="s">
        <v>267</v>
      </c>
      <c r="B20" s="146">
        <f>Instruction!F32+Instruction!F34</f>
        <v>34497</v>
      </c>
      <c r="C20" s="146">
        <f>Instruction!H32+Instruction!H34</f>
        <v>1505000</v>
      </c>
      <c r="D20" s="146">
        <f>Instruction!J32+Instruction!J34</f>
        <v>1503000</v>
      </c>
      <c r="E20" s="164">
        <f t="shared" si="0"/>
        <v>-2000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12890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47387</v>
      </c>
      <c r="C23" s="166">
        <f>C22+C21+C20</f>
        <v>1505000</v>
      </c>
      <c r="D23" s="166">
        <f>D22+D21+D20</f>
        <v>1503000</v>
      </c>
      <c r="E23" s="167">
        <f>D23-C23</f>
        <v>-2000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28096775</v>
      </c>
      <c r="C25" s="166">
        <f>C23+C19+C14+C10+C24</f>
        <v>31082153</v>
      </c>
      <c r="D25" s="166">
        <f>D23+D19+D14+D10+D24</f>
        <v>32214604</v>
      </c>
      <c r="E25" s="167">
        <f>D25-C25</f>
        <v>1132451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524777</v>
      </c>
      <c r="C29" s="146">
        <f>Research!H7</f>
        <v>461616</v>
      </c>
      <c r="D29" s="146">
        <f>Research!J7</f>
        <v>524778</v>
      </c>
      <c r="E29" s="164">
        <f t="shared" ref="E29:E47" si="1">D29-C29</f>
        <v>63162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218232</v>
      </c>
      <c r="C31" s="146">
        <f>Research!H9</f>
        <v>143101</v>
      </c>
      <c r="D31" s="146">
        <f>Research!J9</f>
        <v>115739</v>
      </c>
      <c r="E31" s="164">
        <f t="shared" si="1"/>
        <v>-27362</v>
      </c>
    </row>
    <row r="32" spans="1:6" s="153" customFormat="1" ht="15" customHeight="1" x14ac:dyDescent="0.25">
      <c r="A32" s="165" t="s">
        <v>181</v>
      </c>
      <c r="B32" s="166">
        <f>B31+B30+B29</f>
        <v>743009</v>
      </c>
      <c r="C32" s="166">
        <f>C31+C30+C29</f>
        <v>604717</v>
      </c>
      <c r="D32" s="166">
        <f>D31+D30+D29</f>
        <v>640517</v>
      </c>
      <c r="E32" s="167">
        <f t="shared" si="1"/>
        <v>35800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743009</v>
      </c>
      <c r="C47" s="166">
        <f>C45+C41+C36+C32+C46</f>
        <v>604717</v>
      </c>
      <c r="D47" s="166">
        <f>D45+D41+D36+D32+D46</f>
        <v>640517</v>
      </c>
      <c r="E47" s="167">
        <f t="shared" si="1"/>
        <v>35800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 xml:space="preserve">McNeese State University 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3207693</v>
      </c>
      <c r="C76" s="146">
        <f>'Academic Supp'!H7</f>
        <v>3374796</v>
      </c>
      <c r="D76" s="146">
        <f>'Academic Supp'!J7</f>
        <v>3397042</v>
      </c>
      <c r="E76" s="164">
        <f t="shared" ref="E76:E94" si="3">D76-C76</f>
        <v>22246</v>
      </c>
    </row>
    <row r="77" spans="1:7" ht="15" customHeight="1" x14ac:dyDescent="0.2">
      <c r="A77" s="163" t="s">
        <v>179</v>
      </c>
      <c r="B77" s="146">
        <f>'Academic Supp'!F8</f>
        <v>125932</v>
      </c>
      <c r="C77" s="146">
        <f>'Academic Supp'!H8</f>
        <v>65619</v>
      </c>
      <c r="D77" s="146">
        <f>'Academic Supp'!J8</f>
        <v>77570</v>
      </c>
      <c r="E77" s="164">
        <f t="shared" si="3"/>
        <v>11951</v>
      </c>
    </row>
    <row r="78" spans="1:7" ht="15" customHeight="1" x14ac:dyDescent="0.2">
      <c r="A78" s="163" t="s">
        <v>180</v>
      </c>
      <c r="B78" s="146">
        <f>'Academic Supp'!F9</f>
        <v>1601849</v>
      </c>
      <c r="C78" s="146">
        <f>'Academic Supp'!H9</f>
        <v>1670789</v>
      </c>
      <c r="D78" s="146">
        <f>'Academic Supp'!J9</f>
        <v>1668161</v>
      </c>
      <c r="E78" s="164">
        <f t="shared" si="3"/>
        <v>-2628</v>
      </c>
    </row>
    <row r="79" spans="1:7" s="153" customFormat="1" ht="15" customHeight="1" x14ac:dyDescent="0.25">
      <c r="A79" s="165" t="s">
        <v>181</v>
      </c>
      <c r="B79" s="166">
        <f>B78+B77+B76</f>
        <v>4935474</v>
      </c>
      <c r="C79" s="166">
        <f>C78+C77+C76</f>
        <v>5111204</v>
      </c>
      <c r="D79" s="166">
        <f>D78+D77+D76</f>
        <v>5142773</v>
      </c>
      <c r="E79" s="167">
        <f t="shared" si="3"/>
        <v>31569</v>
      </c>
    </row>
    <row r="80" spans="1:7" ht="15" customHeight="1" x14ac:dyDescent="0.2">
      <c r="A80" s="163" t="s">
        <v>260</v>
      </c>
      <c r="B80" s="146">
        <f>'Academic Supp'!F12</f>
        <v>5361</v>
      </c>
      <c r="C80" s="146">
        <f>'Academic Supp'!H12</f>
        <v>6000</v>
      </c>
      <c r="D80" s="146">
        <f>'Academic Supp'!J12</f>
        <v>3500</v>
      </c>
      <c r="E80" s="164">
        <f t="shared" si="3"/>
        <v>-2500</v>
      </c>
    </row>
    <row r="81" spans="1:5" ht="15" customHeight="1" x14ac:dyDescent="0.2">
      <c r="A81" s="163" t="s">
        <v>261</v>
      </c>
      <c r="B81" s="146">
        <f>'Academic Supp'!F14</f>
        <v>388148</v>
      </c>
      <c r="C81" s="146">
        <f>'Academic Supp'!H14</f>
        <v>346940</v>
      </c>
      <c r="D81" s="146">
        <f>'Academic Supp'!J14</f>
        <v>356155</v>
      </c>
      <c r="E81" s="164">
        <f t="shared" si="3"/>
        <v>9215</v>
      </c>
    </row>
    <row r="82" spans="1:5" ht="15" customHeight="1" x14ac:dyDescent="0.2">
      <c r="A82" s="163" t="s">
        <v>262</v>
      </c>
      <c r="B82" s="146">
        <f>'Academic Supp'!F16</f>
        <v>22868</v>
      </c>
      <c r="C82" s="146">
        <f>'Academic Supp'!H16</f>
        <v>19100</v>
      </c>
      <c r="D82" s="146">
        <f>'Academic Supp'!J16</f>
        <v>18350</v>
      </c>
      <c r="E82" s="164">
        <f t="shared" si="3"/>
        <v>-750</v>
      </c>
    </row>
    <row r="83" spans="1:5" s="153" customFormat="1" ht="15" customHeight="1" x14ac:dyDescent="0.25">
      <c r="A83" s="165" t="s">
        <v>185</v>
      </c>
      <c r="B83" s="166">
        <f>B82+B81+B80</f>
        <v>416377</v>
      </c>
      <c r="C83" s="166">
        <f>C82+C81+C80</f>
        <v>372040</v>
      </c>
      <c r="D83" s="166">
        <f>D82+D81+D80</f>
        <v>378005</v>
      </c>
      <c r="E83" s="167">
        <f t="shared" si="3"/>
        <v>5965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14323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122860</v>
      </c>
      <c r="C90" s="146">
        <f>'Academic Supp'!H31</f>
        <v>139500</v>
      </c>
      <c r="D90" s="146">
        <f>'Academic Supp'!J31</f>
        <v>132200</v>
      </c>
      <c r="E90" s="164">
        <f t="shared" si="3"/>
        <v>-7300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250000</v>
      </c>
      <c r="D91" s="146">
        <f>'Academic Supp'!J33</f>
        <v>250000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137183</v>
      </c>
      <c r="C92" s="166">
        <f>C91+C90+C89</f>
        <v>389500</v>
      </c>
      <c r="D92" s="166">
        <f>D91+D90+D89</f>
        <v>382200</v>
      </c>
      <c r="E92" s="167">
        <f t="shared" si="3"/>
        <v>-7300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5489034</v>
      </c>
      <c r="C94" s="166">
        <f>C92+C88+C83+C79+C93</f>
        <v>5872744</v>
      </c>
      <c r="D94" s="166">
        <f>D92+D88+D83+D79+D93</f>
        <v>5902978</v>
      </c>
      <c r="E94" s="167">
        <f t="shared" si="3"/>
        <v>30234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2130192</v>
      </c>
      <c r="C98" s="146">
        <f>'Student Services'!H7</f>
        <v>2228232</v>
      </c>
      <c r="D98" s="146">
        <f>'Student Services'!J7</f>
        <v>2534096</v>
      </c>
      <c r="E98" s="164">
        <f t="shared" ref="E98:E116" si="4">D98-C98</f>
        <v>305864</v>
      </c>
    </row>
    <row r="99" spans="1:5" ht="15" customHeight="1" x14ac:dyDescent="0.2">
      <c r="A99" s="163" t="s">
        <v>179</v>
      </c>
      <c r="B99" s="146">
        <f>'Student Services'!F8</f>
        <v>77010</v>
      </c>
      <c r="C99" s="146">
        <f>'Student Services'!H8</f>
        <v>92403</v>
      </c>
      <c r="D99" s="146">
        <f>'Student Services'!J8</f>
        <v>153403</v>
      </c>
      <c r="E99" s="164">
        <f t="shared" si="4"/>
        <v>61000</v>
      </c>
    </row>
    <row r="100" spans="1:5" ht="15" customHeight="1" x14ac:dyDescent="0.2">
      <c r="A100" s="163" t="s">
        <v>180</v>
      </c>
      <c r="B100" s="146">
        <f>'Student Services'!F9</f>
        <v>1108119</v>
      </c>
      <c r="C100" s="146">
        <f>'Student Services'!H9</f>
        <v>1140259</v>
      </c>
      <c r="D100" s="146">
        <f>'Student Services'!J9</f>
        <v>1280432</v>
      </c>
      <c r="E100" s="164">
        <f t="shared" si="4"/>
        <v>140173</v>
      </c>
    </row>
    <row r="101" spans="1:5" s="153" customFormat="1" ht="15" customHeight="1" x14ac:dyDescent="0.25">
      <c r="A101" s="165" t="s">
        <v>181</v>
      </c>
      <c r="B101" s="166">
        <f>B100+B99+B98</f>
        <v>3315321</v>
      </c>
      <c r="C101" s="166">
        <f>C100+C99+C98</f>
        <v>3460894</v>
      </c>
      <c r="D101" s="166">
        <f>D100+D99+D98</f>
        <v>3967931</v>
      </c>
      <c r="E101" s="167">
        <f t="shared" si="4"/>
        <v>507037</v>
      </c>
    </row>
    <row r="102" spans="1:5" ht="15" customHeight="1" x14ac:dyDescent="0.2">
      <c r="A102" s="163" t="s">
        <v>260</v>
      </c>
      <c r="B102" s="146">
        <f>'Student Services'!F12</f>
        <v>21884</v>
      </c>
      <c r="C102" s="146">
        <f>'Student Services'!H12</f>
        <v>15950</v>
      </c>
      <c r="D102" s="146">
        <f>'Student Services'!J12</f>
        <v>15950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295853</v>
      </c>
      <c r="C103" s="146">
        <f>'Student Services'!H14</f>
        <v>252835</v>
      </c>
      <c r="D103" s="146">
        <f>'Student Services'!J14</f>
        <v>422865</v>
      </c>
      <c r="E103" s="164">
        <f t="shared" si="4"/>
        <v>170030</v>
      </c>
    </row>
    <row r="104" spans="1:5" ht="15" customHeight="1" x14ac:dyDescent="0.2">
      <c r="A104" s="163" t="s">
        <v>262</v>
      </c>
      <c r="B104" s="146">
        <f>'Student Services'!F16</f>
        <v>6816</v>
      </c>
      <c r="C104" s="146">
        <f>'Student Services'!H16</f>
        <v>25100</v>
      </c>
      <c r="D104" s="146">
        <f>'Student Services'!J16</f>
        <v>56511</v>
      </c>
      <c r="E104" s="164">
        <f t="shared" si="4"/>
        <v>31411</v>
      </c>
    </row>
    <row r="105" spans="1:5" s="153" customFormat="1" ht="15" customHeight="1" x14ac:dyDescent="0.25">
      <c r="A105" s="165" t="s">
        <v>185</v>
      </c>
      <c r="B105" s="166">
        <f>B104+B103+B102</f>
        <v>324553</v>
      </c>
      <c r="C105" s="166">
        <f>C104+C103+C102</f>
        <v>293885</v>
      </c>
      <c r="D105" s="166">
        <f>D104+D103+D102</f>
        <v>495326</v>
      </c>
      <c r="E105" s="167">
        <f t="shared" si="4"/>
        <v>201441</v>
      </c>
    </row>
    <row r="106" spans="1:5" ht="15" customHeight="1" x14ac:dyDescent="0.2">
      <c r="A106" s="163" t="s">
        <v>263</v>
      </c>
      <c r="B106" s="146">
        <f>'Student Services'!F27</f>
        <v>18900</v>
      </c>
      <c r="C106" s="146">
        <f>'Student Services'!H27</f>
        <v>101600</v>
      </c>
      <c r="D106" s="146">
        <f>'Student Services'!J27</f>
        <v>101000</v>
      </c>
      <c r="E106" s="164">
        <f t="shared" si="4"/>
        <v>-600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18900</v>
      </c>
      <c r="C110" s="166">
        <f>C109+C108+C107+C106</f>
        <v>101600</v>
      </c>
      <c r="D110" s="166">
        <f>D109+D108+D107+D106</f>
        <v>101000</v>
      </c>
      <c r="E110" s="167">
        <f t="shared" si="4"/>
        <v>-600</v>
      </c>
    </row>
    <row r="111" spans="1:5" ht="15" customHeight="1" x14ac:dyDescent="0.2">
      <c r="A111" s="163" t="s">
        <v>267</v>
      </c>
      <c r="B111" s="146">
        <f>'Student Services'!F32+'Student Services'!F34</f>
        <v>9569</v>
      </c>
      <c r="C111" s="146">
        <f>'Student Services'!H32+'Student Services'!H34</f>
        <v>280700</v>
      </c>
      <c r="D111" s="146">
        <f>'Student Services'!J32+'Student Services'!J34</f>
        <v>381500</v>
      </c>
      <c r="E111" s="164">
        <f t="shared" si="4"/>
        <v>100800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9569</v>
      </c>
      <c r="C114" s="166">
        <f>C113+C112+C111</f>
        <v>280700</v>
      </c>
      <c r="D114" s="166">
        <f>D113+D112+D111</f>
        <v>381500</v>
      </c>
      <c r="E114" s="167">
        <f t="shared" si="4"/>
        <v>100800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3668343</v>
      </c>
      <c r="C116" s="166">
        <f>C114+C110+C105+C101+C115</f>
        <v>4137079</v>
      </c>
      <c r="D116" s="166">
        <f>D114+D110+D105+D101+D115</f>
        <v>4945757</v>
      </c>
      <c r="E116" s="167">
        <f t="shared" si="4"/>
        <v>808678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4063220</v>
      </c>
      <c r="C120" s="146">
        <f>'Institutional Supp'!H7</f>
        <v>3935607</v>
      </c>
      <c r="D120" s="146">
        <f>'Institutional Supp'!J7</f>
        <v>4213292</v>
      </c>
      <c r="E120" s="164">
        <f t="shared" ref="E120:E138" si="5">D120-C120</f>
        <v>277685</v>
      </c>
    </row>
    <row r="121" spans="1:5" ht="15" customHeight="1" x14ac:dyDescent="0.2">
      <c r="A121" s="163" t="s">
        <v>179</v>
      </c>
      <c r="B121" s="146">
        <f>'Institutional Supp'!F8</f>
        <v>188651</v>
      </c>
      <c r="C121" s="146">
        <f>'Institutional Supp'!H8</f>
        <v>113408</v>
      </c>
      <c r="D121" s="146">
        <f>'Institutional Supp'!J8</f>
        <v>165000</v>
      </c>
      <c r="E121" s="164">
        <f t="shared" si="5"/>
        <v>51592</v>
      </c>
    </row>
    <row r="122" spans="1:5" ht="15" customHeight="1" x14ac:dyDescent="0.2">
      <c r="A122" s="163" t="s">
        <v>180</v>
      </c>
      <c r="B122" s="146">
        <f>'Institutional Supp'!F9</f>
        <v>2095574</v>
      </c>
      <c r="C122" s="146">
        <f>'Institutional Supp'!H9</f>
        <v>1986297</v>
      </c>
      <c r="D122" s="146">
        <f>'Institutional Supp'!J9</f>
        <v>2116913</v>
      </c>
      <c r="E122" s="164">
        <f t="shared" si="5"/>
        <v>130616</v>
      </c>
    </row>
    <row r="123" spans="1:5" s="153" customFormat="1" ht="15" customHeight="1" x14ac:dyDescent="0.25">
      <c r="A123" s="165" t="s">
        <v>181</v>
      </c>
      <c r="B123" s="166">
        <f>B122+B121+B120</f>
        <v>6347445</v>
      </c>
      <c r="C123" s="166">
        <f>C122+C121+C120</f>
        <v>6035312</v>
      </c>
      <c r="D123" s="166">
        <f>D122+D121+D120</f>
        <v>6495205</v>
      </c>
      <c r="E123" s="167">
        <f t="shared" si="5"/>
        <v>459893</v>
      </c>
    </row>
    <row r="124" spans="1:5" ht="15" customHeight="1" x14ac:dyDescent="0.2">
      <c r="A124" s="163" t="s">
        <v>260</v>
      </c>
      <c r="B124" s="146">
        <f>'Institutional Supp'!F12</f>
        <v>9906</v>
      </c>
      <c r="C124" s="146">
        <f>'Institutional Supp'!H12</f>
        <v>5200</v>
      </c>
      <c r="D124" s="146">
        <f>'Institutional Supp'!J12</f>
        <v>5200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1142413</v>
      </c>
      <c r="C125" s="146">
        <f>'Institutional Supp'!H14</f>
        <v>1196178</v>
      </c>
      <c r="D125" s="146">
        <f>'Institutional Supp'!J14</f>
        <v>1250858</v>
      </c>
      <c r="E125" s="164">
        <f t="shared" si="5"/>
        <v>54680</v>
      </c>
    </row>
    <row r="126" spans="1:5" ht="15" customHeight="1" x14ac:dyDescent="0.2">
      <c r="A126" s="163" t="s">
        <v>262</v>
      </c>
      <c r="B126" s="146">
        <f>'Institutional Supp'!F16</f>
        <v>40562</v>
      </c>
      <c r="C126" s="146">
        <f>'Institutional Supp'!H16</f>
        <v>45120</v>
      </c>
      <c r="D126" s="146">
        <f>'Institutional Supp'!J16</f>
        <v>45120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1192881</v>
      </c>
      <c r="C127" s="166">
        <f>C126+C125+C124</f>
        <v>1246498</v>
      </c>
      <c r="D127" s="166">
        <f>D126+D125+D124</f>
        <v>1301178</v>
      </c>
      <c r="E127" s="167">
        <f t="shared" si="5"/>
        <v>54680</v>
      </c>
    </row>
    <row r="128" spans="1:5" ht="15" customHeight="1" x14ac:dyDescent="0.2">
      <c r="A128" s="163" t="s">
        <v>263</v>
      </c>
      <c r="B128" s="146">
        <f>'Institutional Supp'!F27</f>
        <v>212538</v>
      </c>
      <c r="C128" s="146">
        <f>'Institutional Supp'!H27</f>
        <v>270300</v>
      </c>
      <c r="D128" s="146">
        <f>'Institutional Supp'!J27</f>
        <v>261300</v>
      </c>
      <c r="E128" s="164">
        <f t="shared" si="5"/>
        <v>-9000</v>
      </c>
    </row>
    <row r="129" spans="1:7" ht="15" customHeight="1" x14ac:dyDescent="0.2">
      <c r="A129" s="163" t="s">
        <v>264</v>
      </c>
      <c r="B129" s="146">
        <f>'Institutional Supp'!F29</f>
        <v>331297</v>
      </c>
      <c r="C129" s="146">
        <f>'Institutional Supp'!H29</f>
        <v>80000</v>
      </c>
      <c r="D129" s="146">
        <f>'Institutional Supp'!J29</f>
        <v>80000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543835</v>
      </c>
      <c r="C132" s="166">
        <f>C131+C130+C129+C128</f>
        <v>350300</v>
      </c>
      <c r="D132" s="166">
        <f>D131+D130+D129+D128</f>
        <v>341300</v>
      </c>
      <c r="E132" s="167">
        <f t="shared" si="5"/>
        <v>-9000</v>
      </c>
    </row>
    <row r="133" spans="1:7" ht="15" customHeight="1" x14ac:dyDescent="0.2">
      <c r="A133" s="163" t="s">
        <v>267</v>
      </c>
      <c r="B133" s="146">
        <f>'Institutional Supp'!F32+'Institutional Supp'!F34</f>
        <v>9392</v>
      </c>
      <c r="C133" s="146">
        <f>'Institutional Supp'!H32+'Institutional Supp'!H34</f>
        <v>24390</v>
      </c>
      <c r="D133" s="146">
        <f>'Institutional Supp'!J32+'Institutional Supp'!J34</f>
        <v>110140</v>
      </c>
      <c r="E133" s="164">
        <f t="shared" si="5"/>
        <v>85750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500000</v>
      </c>
      <c r="D135" s="146">
        <f>'Institutional Supp'!J33</f>
        <v>500000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9392</v>
      </c>
      <c r="C136" s="166">
        <f>C135+C134+C133</f>
        <v>524390</v>
      </c>
      <c r="D136" s="166">
        <f>D135+D134+D133</f>
        <v>610140</v>
      </c>
      <c r="E136" s="167">
        <f t="shared" si="5"/>
        <v>85750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8093553</v>
      </c>
      <c r="C138" s="173">
        <f>C136+C132+C127+C123+C137</f>
        <v>8156500</v>
      </c>
      <c r="D138" s="173">
        <f>D136+D132+D127+D123+D137</f>
        <v>8747823</v>
      </c>
      <c r="E138" s="174">
        <f t="shared" si="5"/>
        <v>591323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 xml:space="preserve">McNeese State University 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5437000</v>
      </c>
      <c r="C154" s="146">
        <f>Scholarships!H29</f>
        <v>6020577</v>
      </c>
      <c r="D154" s="146">
        <f>Scholarships!J29</f>
        <v>6020577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5437000</v>
      </c>
      <c r="C157" s="166">
        <f>C156+C155+C154+C153</f>
        <v>6020577</v>
      </c>
      <c r="D157" s="166">
        <f>D156+D155+D154+D153</f>
        <v>6020577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5437000</v>
      </c>
      <c r="C163" s="166">
        <f>C161+C157+C152+C148+C162</f>
        <v>6020577</v>
      </c>
      <c r="D163" s="166">
        <f>D161+D157+D152+D148+D162</f>
        <v>6020577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1253974</v>
      </c>
      <c r="C167" s="146">
        <f>'OP&amp;M'!H7</f>
        <v>1446050</v>
      </c>
      <c r="D167" s="146">
        <f>'OP&amp;M'!J7</f>
        <v>1484957</v>
      </c>
      <c r="E167" s="164">
        <f t="shared" ref="E167:E185" si="7">D167-C167</f>
        <v>38907</v>
      </c>
    </row>
    <row r="168" spans="1:5" ht="15" customHeight="1" x14ac:dyDescent="0.2">
      <c r="A168" s="163" t="s">
        <v>179</v>
      </c>
      <c r="B168" s="146">
        <f>'OP&amp;M'!F8</f>
        <v>126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712424</v>
      </c>
      <c r="C169" s="146">
        <f>'OP&amp;M'!H9</f>
        <v>806605</v>
      </c>
      <c r="D169" s="146">
        <f>'OP&amp;M'!J9</f>
        <v>868559</v>
      </c>
      <c r="E169" s="164">
        <f t="shared" si="7"/>
        <v>61954</v>
      </c>
    </row>
    <row r="170" spans="1:5" s="153" customFormat="1" ht="15" customHeight="1" x14ac:dyDescent="0.25">
      <c r="A170" s="165" t="s">
        <v>181</v>
      </c>
      <c r="B170" s="166">
        <f>B169+B168+B167</f>
        <v>1966524</v>
      </c>
      <c r="C170" s="166">
        <f>C169+C168+C167</f>
        <v>2252655</v>
      </c>
      <c r="D170" s="166">
        <f>D169+D168+D167</f>
        <v>2353516</v>
      </c>
      <c r="E170" s="167">
        <f t="shared" si="7"/>
        <v>100861</v>
      </c>
    </row>
    <row r="171" spans="1:5" ht="15" customHeight="1" x14ac:dyDescent="0.2">
      <c r="A171" s="163" t="s">
        <v>260</v>
      </c>
      <c r="B171" s="146">
        <f>'OP&amp;M'!F12</f>
        <v>675</v>
      </c>
      <c r="C171" s="146">
        <f>'OP&amp;M'!H12</f>
        <v>1200</v>
      </c>
      <c r="D171" s="146">
        <f>'OP&amp;M'!J12</f>
        <v>1200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2959698</v>
      </c>
      <c r="C172" s="146">
        <f>'OP&amp;M'!H14</f>
        <v>2889200</v>
      </c>
      <c r="D172" s="146">
        <f>'OP&amp;M'!J14</f>
        <v>3778951</v>
      </c>
      <c r="E172" s="164">
        <f t="shared" si="7"/>
        <v>889751</v>
      </c>
    </row>
    <row r="173" spans="1:5" ht="15" customHeight="1" x14ac:dyDescent="0.2">
      <c r="A173" s="163" t="s">
        <v>262</v>
      </c>
      <c r="B173" s="146">
        <f>'OP&amp;M'!F16</f>
        <v>245259</v>
      </c>
      <c r="C173" s="146">
        <f>'OP&amp;M'!H16</f>
        <v>278700</v>
      </c>
      <c r="D173" s="146">
        <f>'OP&amp;M'!J16</f>
        <v>278700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3205632</v>
      </c>
      <c r="C174" s="166">
        <f>C173+C172+C171</f>
        <v>3169100</v>
      </c>
      <c r="D174" s="166">
        <f>D173+D172+D171</f>
        <v>4058851</v>
      </c>
      <c r="E174" s="167">
        <f t="shared" si="7"/>
        <v>889751</v>
      </c>
    </row>
    <row r="175" spans="1:5" ht="15" customHeight="1" x14ac:dyDescent="0.2">
      <c r="A175" s="163" t="s">
        <v>263</v>
      </c>
      <c r="B175" s="146">
        <f>'OP&amp;M'!F27</f>
        <v>4350</v>
      </c>
      <c r="C175" s="146">
        <f>'OP&amp;M'!H27</f>
        <v>24000</v>
      </c>
      <c r="D175" s="146">
        <f>'OP&amp;M'!J27</f>
        <v>24000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4350</v>
      </c>
      <c r="C179" s="166">
        <f>C178+C177+C176+C175</f>
        <v>24000</v>
      </c>
      <c r="D179" s="166">
        <f>D178+D177+D176+D175</f>
        <v>24000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26452</v>
      </c>
      <c r="C180" s="146">
        <f>'OP&amp;M'!H32+'OP&amp;M'!H34</f>
        <v>1725779</v>
      </c>
      <c r="D180" s="146">
        <f>'OP&amp;M'!J32+'OP&amp;M'!J34</f>
        <v>2871622</v>
      </c>
      <c r="E180" s="164">
        <f t="shared" si="7"/>
        <v>1145843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222349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248801</v>
      </c>
      <c r="C183" s="166">
        <f>C182+C181+C180</f>
        <v>1725779</v>
      </c>
      <c r="D183" s="166">
        <f>D182+D181+D180</f>
        <v>2871622</v>
      </c>
      <c r="E183" s="167">
        <f t="shared" si="7"/>
        <v>1145843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5425307</v>
      </c>
      <c r="C185" s="166">
        <f>C183+C179+C174+C170+C184</f>
        <v>7171534</v>
      </c>
      <c r="D185" s="166">
        <f>D183+D179+D174+D170+D184</f>
        <v>9307989</v>
      </c>
      <c r="E185" s="167">
        <f t="shared" si="7"/>
        <v>2136455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30816366</v>
      </c>
      <c r="C189" s="146">
        <f t="shared" si="8"/>
        <v>31884834</v>
      </c>
      <c r="D189" s="146">
        <f t="shared" si="8"/>
        <v>33332100</v>
      </c>
      <c r="E189" s="164">
        <f t="shared" ref="E189:E207" si="9">D189-C189</f>
        <v>1447266</v>
      </c>
    </row>
    <row r="190" spans="1:5" ht="15" customHeight="1" x14ac:dyDescent="0.2">
      <c r="A190" s="163" t="s">
        <v>179</v>
      </c>
      <c r="B190" s="146">
        <f t="shared" si="8"/>
        <v>552403</v>
      </c>
      <c r="C190" s="146">
        <f t="shared" si="8"/>
        <v>391230</v>
      </c>
      <c r="D190" s="146">
        <f t="shared" si="8"/>
        <v>528773</v>
      </c>
      <c r="E190" s="164">
        <f t="shared" si="9"/>
        <v>137543</v>
      </c>
    </row>
    <row r="191" spans="1:5" ht="15" customHeight="1" x14ac:dyDescent="0.2">
      <c r="A191" s="163" t="s">
        <v>180</v>
      </c>
      <c r="B191" s="146">
        <f t="shared" si="8"/>
        <v>13652362</v>
      </c>
      <c r="C191" s="146">
        <f t="shared" si="8"/>
        <v>14291271</v>
      </c>
      <c r="D191" s="146">
        <f t="shared" si="8"/>
        <v>14919423</v>
      </c>
      <c r="E191" s="164">
        <f t="shared" si="9"/>
        <v>628152</v>
      </c>
    </row>
    <row r="192" spans="1:5" s="153" customFormat="1" ht="15" customHeight="1" x14ac:dyDescent="0.25">
      <c r="A192" s="165" t="s">
        <v>181</v>
      </c>
      <c r="B192" s="166">
        <f>B191+B190+B189</f>
        <v>45021131</v>
      </c>
      <c r="C192" s="166">
        <f>C191+C190+C189</f>
        <v>46567335</v>
      </c>
      <c r="D192" s="166">
        <f>D191+D190+D189</f>
        <v>48780296</v>
      </c>
      <c r="E192" s="167">
        <f t="shared" si="9"/>
        <v>2212961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45841</v>
      </c>
      <c r="C193" s="146">
        <f t="shared" si="10"/>
        <v>43350</v>
      </c>
      <c r="D193" s="146">
        <f>D11+D33+D80+D55+D102+D124+D149+D171</f>
        <v>51850</v>
      </c>
      <c r="E193" s="164">
        <f t="shared" si="9"/>
        <v>8500</v>
      </c>
    </row>
    <row r="194" spans="1:5" ht="15" customHeight="1" x14ac:dyDescent="0.2">
      <c r="A194" s="163" t="s">
        <v>261</v>
      </c>
      <c r="B194" s="146">
        <f t="shared" si="10"/>
        <v>4964078</v>
      </c>
      <c r="C194" s="146">
        <f t="shared" si="10"/>
        <v>4763153</v>
      </c>
      <c r="D194" s="146">
        <f>D12+D34+D81+D56+D103+D125+D150+D172</f>
        <v>5948479</v>
      </c>
      <c r="E194" s="164">
        <f t="shared" si="9"/>
        <v>1185326</v>
      </c>
    </row>
    <row r="195" spans="1:5" ht="15" customHeight="1" x14ac:dyDescent="0.2">
      <c r="A195" s="163" t="s">
        <v>262</v>
      </c>
      <c r="B195" s="146">
        <f t="shared" si="10"/>
        <v>455114</v>
      </c>
      <c r="C195" s="146">
        <f t="shared" si="10"/>
        <v>735620</v>
      </c>
      <c r="D195" s="146">
        <f>D13+D35+D82+D57+D104+D126+D151+D173</f>
        <v>761281</v>
      </c>
      <c r="E195" s="164">
        <f t="shared" si="9"/>
        <v>25661</v>
      </c>
    </row>
    <row r="196" spans="1:5" s="153" customFormat="1" ht="15" customHeight="1" x14ac:dyDescent="0.25">
      <c r="A196" s="165" t="s">
        <v>185</v>
      </c>
      <c r="B196" s="166">
        <f>B195+B194+B193</f>
        <v>5465033</v>
      </c>
      <c r="C196" s="166">
        <f>C195+C194+C193</f>
        <v>5542123</v>
      </c>
      <c r="D196" s="166">
        <f>D195+D194+D193</f>
        <v>6761610</v>
      </c>
      <c r="E196" s="167">
        <f t="shared" si="9"/>
        <v>1219487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246228</v>
      </c>
      <c r="C197" s="146">
        <f t="shared" si="11"/>
        <v>409900</v>
      </c>
      <c r="D197" s="146">
        <f>D15+D37+D84+D59+D106+D128+D153+D175</f>
        <v>389300</v>
      </c>
      <c r="E197" s="164">
        <f t="shared" si="9"/>
        <v>-20600</v>
      </c>
    </row>
    <row r="198" spans="1:5" ht="15" customHeight="1" x14ac:dyDescent="0.2">
      <c r="A198" s="163" t="s">
        <v>264</v>
      </c>
      <c r="B198" s="146">
        <f t="shared" si="11"/>
        <v>5768297</v>
      </c>
      <c r="C198" s="146">
        <f t="shared" si="11"/>
        <v>6100577</v>
      </c>
      <c r="D198" s="146">
        <f>D16+D38+D85+D60+D107+D129+D154+D176</f>
        <v>6100577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6014525</v>
      </c>
      <c r="C201" s="166">
        <f>C200+C199+C198+C197</f>
        <v>6510477</v>
      </c>
      <c r="D201" s="166">
        <f>D200+D199+D198+D197</f>
        <v>6489877</v>
      </c>
      <c r="E201" s="167">
        <f t="shared" si="9"/>
        <v>-20600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94233</v>
      </c>
      <c r="C202" s="146">
        <f t="shared" si="12"/>
        <v>3535869</v>
      </c>
      <c r="D202" s="146">
        <f>D20+D42+D89+D64+D111+D133+D158+D180</f>
        <v>4866262</v>
      </c>
      <c r="E202" s="164">
        <f t="shared" si="9"/>
        <v>1330393</v>
      </c>
    </row>
    <row r="203" spans="1:5" ht="15" customHeight="1" x14ac:dyDescent="0.2">
      <c r="A203" s="163" t="s">
        <v>268</v>
      </c>
      <c r="B203" s="146">
        <f t="shared" si="12"/>
        <v>122860</v>
      </c>
      <c r="C203" s="146">
        <f t="shared" si="12"/>
        <v>139500</v>
      </c>
      <c r="D203" s="146">
        <f>D21+D43+D90+D65+D112+D134+D159+D181</f>
        <v>132200</v>
      </c>
      <c r="E203" s="164">
        <f t="shared" si="9"/>
        <v>-7300</v>
      </c>
    </row>
    <row r="204" spans="1:5" ht="15" customHeight="1" x14ac:dyDescent="0.2">
      <c r="A204" s="163" t="s">
        <v>269</v>
      </c>
      <c r="B204" s="146">
        <f t="shared" si="12"/>
        <v>235239</v>
      </c>
      <c r="C204" s="146">
        <f t="shared" si="12"/>
        <v>750000</v>
      </c>
      <c r="D204" s="146">
        <f>D22+D44+D91+D66+D113+D135+D160+D182</f>
        <v>750000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452332</v>
      </c>
      <c r="C205" s="166">
        <f>C204+C203+C202</f>
        <v>4425369</v>
      </c>
      <c r="D205" s="166">
        <f>D204+D203+D202</f>
        <v>5748462</v>
      </c>
      <c r="E205" s="167">
        <f t="shared" si="9"/>
        <v>1323093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56953021</v>
      </c>
      <c r="C207" s="181">
        <f>C205+C201+C196+C192+C206</f>
        <v>63045304</v>
      </c>
      <c r="D207" s="181">
        <f>D205+D201+D196+D192+D206</f>
        <v>67780245</v>
      </c>
      <c r="E207" s="174">
        <f t="shared" si="9"/>
        <v>4734941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 xml:space="preserve">McNeese State University 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2832749</v>
      </c>
      <c r="C247" s="146">
        <f>Transfers!H39</f>
        <v>3176880</v>
      </c>
      <c r="D247" s="146">
        <f>Transfers!J39</f>
        <v>4061932</v>
      </c>
      <c r="E247" s="164">
        <f t="shared" si="14"/>
        <v>885052</v>
      </c>
    </row>
    <row r="248" spans="1:5" s="153" customFormat="1" ht="15" customHeight="1" x14ac:dyDescent="0.25">
      <c r="A248" s="165" t="s">
        <v>190</v>
      </c>
      <c r="B248" s="166">
        <f>B247+B246+B245+B244</f>
        <v>2832749</v>
      </c>
      <c r="C248" s="166">
        <f>C247+C246+C245+C244</f>
        <v>3176880</v>
      </c>
      <c r="D248" s="166">
        <f>D247+D246+D245+D244</f>
        <v>4061932</v>
      </c>
      <c r="E248" s="167">
        <f t="shared" si="14"/>
        <v>885052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2832749</v>
      </c>
      <c r="C254" s="166">
        <f>C252+C248+C243+C239+C253</f>
        <v>3176880</v>
      </c>
      <c r="D254" s="166">
        <f>D252+D248+D243+D239+D253</f>
        <v>4061932</v>
      </c>
      <c r="E254" s="167">
        <f t="shared" si="14"/>
        <v>885052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4229583</v>
      </c>
      <c r="C267" s="146">
        <f>Athletics!V21+Athletics!V23-Athletics!AB40</f>
        <v>4229583</v>
      </c>
      <c r="D267" s="146">
        <f>Athletics!W21+Athletics!W23-Athletics!AC40</f>
        <v>4159041</v>
      </c>
      <c r="E267" s="164">
        <f t="shared" si="15"/>
        <v>-70542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4229583</v>
      </c>
      <c r="C270" s="166">
        <f>C269+C268+C267+C266</f>
        <v>4229583</v>
      </c>
      <c r="D270" s="166">
        <f>D269+D268+D267+D266</f>
        <v>4159041</v>
      </c>
      <c r="E270" s="167">
        <f t="shared" si="15"/>
        <v>-70542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4229583</v>
      </c>
      <c r="C276" s="181">
        <f>C274+C270+C265+C261+C275</f>
        <v>4229583</v>
      </c>
      <c r="D276" s="181">
        <f>D274+D270+D265+D261+D275</f>
        <v>4159041</v>
      </c>
      <c r="E276" s="174">
        <f t="shared" si="15"/>
        <v>-70542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 xml:space="preserve">McNeese State University 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3327630</v>
      </c>
      <c r="C292" s="146">
        <f>Other!H29</f>
        <v>3309587</v>
      </c>
      <c r="D292" s="146">
        <f>Other!J29</f>
        <v>2417357</v>
      </c>
      <c r="E292" s="164">
        <f t="shared" si="16"/>
        <v>-892230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3327630</v>
      </c>
      <c r="C295" s="166">
        <f>C294+C293+C292+C291</f>
        <v>3309587</v>
      </c>
      <c r="D295" s="166">
        <f>D294+D293+D292+D291</f>
        <v>2417357</v>
      </c>
      <c r="E295" s="167">
        <f t="shared" si="16"/>
        <v>-892230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3327630</v>
      </c>
      <c r="C301" s="166">
        <f>C299+C295+C290+C286+C300</f>
        <v>3309587</v>
      </c>
      <c r="D301" s="166">
        <f>D299+D295+D290+D286+D300</f>
        <v>2417357</v>
      </c>
      <c r="E301" s="167">
        <f t="shared" si="16"/>
        <v>-892230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30816366</v>
      </c>
      <c r="C305" s="146">
        <f t="shared" si="17"/>
        <v>31884834</v>
      </c>
      <c r="D305" s="146">
        <f t="shared" si="17"/>
        <v>33332100</v>
      </c>
      <c r="E305" s="164">
        <f t="shared" ref="E305:E323" si="18">D305-C305</f>
        <v>1447266</v>
      </c>
    </row>
    <row r="306" spans="1:5" ht="15" customHeight="1" x14ac:dyDescent="0.2">
      <c r="A306" s="163" t="s">
        <v>179</v>
      </c>
      <c r="B306" s="146">
        <f t="shared" si="17"/>
        <v>552403</v>
      </c>
      <c r="C306" s="146">
        <f t="shared" si="17"/>
        <v>391230</v>
      </c>
      <c r="D306" s="146">
        <f t="shared" si="17"/>
        <v>528773</v>
      </c>
      <c r="E306" s="164">
        <f t="shared" si="18"/>
        <v>137543</v>
      </c>
    </row>
    <row r="307" spans="1:5" ht="15" customHeight="1" x14ac:dyDescent="0.2">
      <c r="A307" s="163" t="s">
        <v>180</v>
      </c>
      <c r="B307" s="146">
        <f t="shared" si="17"/>
        <v>13652362</v>
      </c>
      <c r="C307" s="146">
        <f t="shared" si="17"/>
        <v>14291271</v>
      </c>
      <c r="D307" s="146">
        <f t="shared" si="17"/>
        <v>14919423</v>
      </c>
      <c r="E307" s="164">
        <f t="shared" si="18"/>
        <v>628152</v>
      </c>
    </row>
    <row r="308" spans="1:5" s="153" customFormat="1" ht="15" customHeight="1" x14ac:dyDescent="0.25">
      <c r="A308" s="165" t="s">
        <v>181</v>
      </c>
      <c r="B308" s="166">
        <f>B307+B306+B305</f>
        <v>45021131</v>
      </c>
      <c r="C308" s="166">
        <f>C307+C306+C305</f>
        <v>46567335</v>
      </c>
      <c r="D308" s="166">
        <f>D307+D306+D305</f>
        <v>48780296</v>
      </c>
      <c r="E308" s="167">
        <f t="shared" si="18"/>
        <v>2212961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45841</v>
      </c>
      <c r="C309" s="146">
        <f t="shared" si="19"/>
        <v>43350</v>
      </c>
      <c r="D309" s="146">
        <f>D287+D262+D240+D218+D193</f>
        <v>51850</v>
      </c>
      <c r="E309" s="164">
        <f t="shared" si="18"/>
        <v>8500</v>
      </c>
    </row>
    <row r="310" spans="1:5" ht="15" customHeight="1" x14ac:dyDescent="0.2">
      <c r="A310" s="163" t="s">
        <v>261</v>
      </c>
      <c r="B310" s="146">
        <f t="shared" si="19"/>
        <v>4964078</v>
      </c>
      <c r="C310" s="146">
        <f t="shared" si="19"/>
        <v>4763153</v>
      </c>
      <c r="D310" s="146">
        <f>D288+D263+D241+D219+D194</f>
        <v>5948479</v>
      </c>
      <c r="E310" s="164">
        <f t="shared" si="18"/>
        <v>1185326</v>
      </c>
    </row>
    <row r="311" spans="1:5" ht="15" customHeight="1" x14ac:dyDescent="0.2">
      <c r="A311" s="163" t="s">
        <v>262</v>
      </c>
      <c r="B311" s="146">
        <f t="shared" si="19"/>
        <v>455114</v>
      </c>
      <c r="C311" s="146">
        <f t="shared" si="19"/>
        <v>735620</v>
      </c>
      <c r="D311" s="146">
        <f>D289+D264+D242+D220+D195</f>
        <v>761281</v>
      </c>
      <c r="E311" s="164">
        <f t="shared" si="18"/>
        <v>25661</v>
      </c>
    </row>
    <row r="312" spans="1:5" s="153" customFormat="1" ht="15" customHeight="1" x14ac:dyDescent="0.25">
      <c r="A312" s="165" t="s">
        <v>185</v>
      </c>
      <c r="B312" s="166">
        <f>B311+B310+B309</f>
        <v>5465033</v>
      </c>
      <c r="C312" s="166">
        <f>C311+C310+C309</f>
        <v>5542123</v>
      </c>
      <c r="D312" s="166">
        <f>D311+D310+D309</f>
        <v>6761610</v>
      </c>
      <c r="E312" s="167">
        <f t="shared" si="18"/>
        <v>1219487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246228</v>
      </c>
      <c r="C313" s="146">
        <f t="shared" si="20"/>
        <v>409900</v>
      </c>
      <c r="D313" s="146">
        <f>D291+D266+D244+D222+D197</f>
        <v>389300</v>
      </c>
      <c r="E313" s="164">
        <f t="shared" si="18"/>
        <v>-20600</v>
      </c>
    </row>
    <row r="314" spans="1:5" ht="15" customHeight="1" x14ac:dyDescent="0.2">
      <c r="A314" s="163" t="s">
        <v>264</v>
      </c>
      <c r="B314" s="146">
        <f t="shared" si="20"/>
        <v>13325510</v>
      </c>
      <c r="C314" s="146">
        <f t="shared" si="20"/>
        <v>13639747</v>
      </c>
      <c r="D314" s="146">
        <f>D292+D267+D245+D223+D198</f>
        <v>12676975</v>
      </c>
      <c r="E314" s="164">
        <f t="shared" si="18"/>
        <v>-962772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2832749</v>
      </c>
      <c r="C316" s="146">
        <f t="shared" si="20"/>
        <v>3176880</v>
      </c>
      <c r="D316" s="146">
        <f>D294+D269+D247+D225+D200</f>
        <v>4061932</v>
      </c>
      <c r="E316" s="164">
        <f t="shared" si="18"/>
        <v>885052</v>
      </c>
    </row>
    <row r="317" spans="1:5" s="153" customFormat="1" ht="15" customHeight="1" x14ac:dyDescent="0.25">
      <c r="A317" s="165" t="s">
        <v>190</v>
      </c>
      <c r="B317" s="166">
        <f>B316+B315+B314+B313</f>
        <v>16404487</v>
      </c>
      <c r="C317" s="166">
        <f>C316+C315+C314+C313</f>
        <v>17226527</v>
      </c>
      <c r="D317" s="166">
        <f>D316+D315+D314+D313</f>
        <v>17128207</v>
      </c>
      <c r="E317" s="167">
        <f t="shared" si="18"/>
        <v>-98320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94233</v>
      </c>
      <c r="C318" s="146">
        <f t="shared" si="21"/>
        <v>3535869</v>
      </c>
      <c r="D318" s="146">
        <f>D296+D271+D249+D227+D202</f>
        <v>4866262</v>
      </c>
      <c r="E318" s="164">
        <f t="shared" si="18"/>
        <v>1330393</v>
      </c>
    </row>
    <row r="319" spans="1:5" ht="15" customHeight="1" x14ac:dyDescent="0.2">
      <c r="A319" s="163" t="s">
        <v>268</v>
      </c>
      <c r="B319" s="146">
        <f t="shared" si="21"/>
        <v>122860</v>
      </c>
      <c r="C319" s="146">
        <f t="shared" si="21"/>
        <v>139500</v>
      </c>
      <c r="D319" s="146">
        <f>D297+D272+D250+D228+D203</f>
        <v>132200</v>
      </c>
      <c r="E319" s="164">
        <f t="shared" si="18"/>
        <v>-7300</v>
      </c>
    </row>
    <row r="320" spans="1:5" ht="15" customHeight="1" x14ac:dyDescent="0.2">
      <c r="A320" s="163" t="s">
        <v>269</v>
      </c>
      <c r="B320" s="146">
        <f t="shared" si="21"/>
        <v>235239</v>
      </c>
      <c r="C320" s="146">
        <f t="shared" si="21"/>
        <v>750000</v>
      </c>
      <c r="D320" s="146">
        <f>D298+D273+D251+D229+D204</f>
        <v>750000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452332</v>
      </c>
      <c r="C321" s="166">
        <f>C320+C319+C318</f>
        <v>4425369</v>
      </c>
      <c r="D321" s="166">
        <f>D320+D319+D318</f>
        <v>5748462</v>
      </c>
      <c r="E321" s="167">
        <f t="shared" si="18"/>
        <v>1323093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67342983</v>
      </c>
      <c r="C323" s="181">
        <f>C321+C317+C312+C308+C322</f>
        <v>73761354</v>
      </c>
      <c r="D323" s="174">
        <f>D321+D317+D312+D308+D322</f>
        <v>78418575</v>
      </c>
      <c r="E323" s="174">
        <f t="shared" si="18"/>
        <v>4657221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5"/>
  <sheetViews>
    <sheetView showOutlineSymbols="0" zoomScaleNormal="100" workbookViewId="0">
      <pane xSplit="1" ySplit="6" topLeftCell="B36" activePane="bottomRight" state="frozen"/>
      <selection activeCell="D46" sqref="D46"/>
      <selection pane="topRight" activeCell="D46" sqref="D46"/>
      <selection pane="bottomLeft" activeCell="D46" sqref="D46"/>
      <selection pane="bottomRight" activeCell="A48" sqref="A48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11" t="s">
        <v>131</v>
      </c>
      <c r="B1" s="412"/>
      <c r="D1" s="412"/>
      <c r="F1" s="557" t="s">
        <v>79</v>
      </c>
      <c r="G1" s="560" t="s">
        <v>600</v>
      </c>
      <c r="H1" s="560"/>
      <c r="I1" s="412"/>
      <c r="K1" s="412"/>
    </row>
    <row r="2" spans="1:11" s="413" customFormat="1" ht="20.100000000000001" customHeight="1" x14ac:dyDescent="0.25">
      <c r="A2" s="411" t="s">
        <v>468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3" customFormat="1" ht="20.100000000000001" customHeight="1" thickBot="1" x14ac:dyDescent="0.3">
      <c r="A3" s="414" t="s">
        <v>469</v>
      </c>
      <c r="B3" s="415"/>
      <c r="C3" s="415"/>
      <c r="D3" s="415"/>
      <c r="E3" s="415"/>
      <c r="F3" s="415"/>
      <c r="G3" s="415"/>
      <c r="H3" s="415"/>
      <c r="I3" s="412"/>
      <c r="J3" s="412"/>
      <c r="K3" s="412"/>
    </row>
    <row r="4" spans="1:11" ht="15" customHeight="1" thickTop="1" x14ac:dyDescent="0.25">
      <c r="A4" s="416"/>
      <c r="B4" s="417" t="s">
        <v>470</v>
      </c>
      <c r="C4" s="417" t="s">
        <v>528</v>
      </c>
      <c r="D4" s="418" t="s">
        <v>135</v>
      </c>
      <c r="E4" s="419" t="s">
        <v>470</v>
      </c>
      <c r="F4" s="420" t="s">
        <v>471</v>
      </c>
      <c r="G4" s="417" t="s">
        <v>528</v>
      </c>
      <c r="H4" s="421" t="s">
        <v>136</v>
      </c>
    </row>
    <row r="5" spans="1:11" ht="15" customHeight="1" x14ac:dyDescent="0.25">
      <c r="A5" s="423" t="s">
        <v>236</v>
      </c>
      <c r="B5" s="424" t="s">
        <v>471</v>
      </c>
      <c r="C5" s="424" t="s">
        <v>472</v>
      </c>
      <c r="D5" s="425" t="s">
        <v>537</v>
      </c>
      <c r="E5" s="426" t="s">
        <v>473</v>
      </c>
      <c r="F5" s="424" t="s">
        <v>474</v>
      </c>
      <c r="G5" s="424" t="s">
        <v>472</v>
      </c>
      <c r="H5" s="537" t="s">
        <v>559</v>
      </c>
    </row>
    <row r="6" spans="1:11" ht="15" customHeight="1" x14ac:dyDescent="0.25">
      <c r="A6" s="427" t="s">
        <v>475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476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325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477</v>
      </c>
      <c r="B9" s="440">
        <v>161</v>
      </c>
      <c r="C9" s="447">
        <f>IFERROR(D9/B9,)</f>
        <v>1433.5776397515529</v>
      </c>
      <c r="D9" s="442">
        <v>230806</v>
      </c>
      <c r="E9" s="443">
        <v>140</v>
      </c>
      <c r="F9" s="444">
        <v>25</v>
      </c>
      <c r="G9" s="441">
        <f>IFERROR(H9/(E9+F9),)</f>
        <v>1606.060606060606</v>
      </c>
      <c r="H9" s="445">
        <v>265000</v>
      </c>
    </row>
    <row r="10" spans="1:11" ht="15" customHeight="1" x14ac:dyDescent="0.2">
      <c r="A10" s="440" t="s">
        <v>478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479</v>
      </c>
      <c r="B11" s="440">
        <v>136</v>
      </c>
      <c r="C11" s="447">
        <f>IFERROR(D11/B11,)</f>
        <v>185.51470588235293</v>
      </c>
      <c r="D11" s="442">
        <v>25230</v>
      </c>
      <c r="E11" s="443"/>
      <c r="F11" s="444"/>
      <c r="G11" s="441"/>
      <c r="H11" s="445"/>
    </row>
    <row r="12" spans="1:11" ht="15" customHeight="1" x14ac:dyDescent="0.2">
      <c r="A12" s="440" t="s">
        <v>480</v>
      </c>
      <c r="B12" s="440">
        <v>84</v>
      </c>
      <c r="C12" s="447">
        <f>IFERROR(D12/B12,)</f>
        <v>8896.4880952380954</v>
      </c>
      <c r="D12" s="442">
        <v>747305</v>
      </c>
      <c r="E12" s="443">
        <v>80</v>
      </c>
      <c r="F12" s="444">
        <v>15</v>
      </c>
      <c r="G12" s="441">
        <f>IFERROR(H12/(E12+F12),)</f>
        <v>8789.4736842105267</v>
      </c>
      <c r="H12" s="445">
        <v>835000</v>
      </c>
    </row>
    <row r="13" spans="1:11" ht="15" customHeight="1" x14ac:dyDescent="0.2">
      <c r="A13" s="440" t="s">
        <v>481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482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483</v>
      </c>
      <c r="B15" s="440">
        <v>48</v>
      </c>
      <c r="C15" s="447">
        <f>IFERROR(D15/B15,)</f>
        <v>1313.5208333333333</v>
      </c>
      <c r="D15" s="442">
        <v>63049</v>
      </c>
      <c r="E15" s="443">
        <v>45</v>
      </c>
      <c r="F15" s="444">
        <v>10</v>
      </c>
      <c r="G15" s="441">
        <f>IFERROR(H15/(E15+F15),)</f>
        <v>1545.4545454545455</v>
      </c>
      <c r="H15" s="445">
        <v>85000</v>
      </c>
    </row>
    <row r="16" spans="1:11" ht="15" customHeight="1" x14ac:dyDescent="0.2">
      <c r="A16" s="440" t="s">
        <v>484</v>
      </c>
      <c r="B16" s="440">
        <v>58</v>
      </c>
      <c r="C16" s="447">
        <f>IFERROR(D16/B16,)</f>
        <v>4102.5862068965516</v>
      </c>
      <c r="D16" s="442">
        <v>237950</v>
      </c>
      <c r="E16" s="443">
        <v>65</v>
      </c>
      <c r="F16" s="444">
        <v>5</v>
      </c>
      <c r="G16" s="441">
        <f>IFERROR(H16/(E16+F16),)</f>
        <v>4214.2857142857147</v>
      </c>
      <c r="H16" s="445">
        <v>295000</v>
      </c>
    </row>
    <row r="17" spans="1:8" ht="15" customHeight="1" x14ac:dyDescent="0.2">
      <c r="A17" s="440" t="s">
        <v>485</v>
      </c>
      <c r="B17" s="440"/>
      <c r="C17" s="441"/>
      <c r="D17" s="442"/>
      <c r="E17" s="443"/>
      <c r="F17" s="444"/>
      <c r="G17" s="441"/>
      <c r="H17" s="445"/>
    </row>
    <row r="18" spans="1:8" ht="15" customHeight="1" x14ac:dyDescent="0.2">
      <c r="A18" s="440" t="s">
        <v>486</v>
      </c>
      <c r="B18" s="440"/>
      <c r="C18" s="441"/>
      <c r="D18" s="442"/>
      <c r="E18" s="443"/>
      <c r="F18" s="444"/>
      <c r="G18" s="441"/>
      <c r="H18" s="445"/>
    </row>
    <row r="19" spans="1:8" ht="15" customHeight="1" x14ac:dyDescent="0.2">
      <c r="A19" s="440" t="s">
        <v>487</v>
      </c>
      <c r="B19" s="440"/>
      <c r="C19" s="441"/>
      <c r="D19" s="442"/>
      <c r="E19" s="443"/>
      <c r="F19" s="444"/>
      <c r="G19" s="441"/>
      <c r="H19" s="445"/>
    </row>
    <row r="20" spans="1:8" ht="15" customHeight="1" x14ac:dyDescent="0.2">
      <c r="A20" s="440" t="s">
        <v>488</v>
      </c>
      <c r="B20" s="440">
        <v>1</v>
      </c>
      <c r="C20" s="447">
        <f>IFERROR(D20/B20,)</f>
        <v>200</v>
      </c>
      <c r="D20" s="442">
        <v>200</v>
      </c>
      <c r="E20" s="443">
        <v>5</v>
      </c>
      <c r="F20" s="444">
        <v>0</v>
      </c>
      <c r="G20" s="441">
        <f>IFERROR(H20/(E20+F20),)</f>
        <v>200</v>
      </c>
      <c r="H20" s="445">
        <v>1000</v>
      </c>
    </row>
    <row r="21" spans="1:8" ht="15" customHeight="1" x14ac:dyDescent="0.2">
      <c r="A21" s="440" t="s">
        <v>489</v>
      </c>
      <c r="B21" s="440"/>
      <c r="C21" s="441"/>
      <c r="D21" s="442"/>
      <c r="E21" s="443"/>
      <c r="F21" s="444"/>
      <c r="G21" s="441"/>
      <c r="H21" s="445"/>
    </row>
    <row r="22" spans="1:8" ht="15" customHeight="1" x14ac:dyDescent="0.2">
      <c r="A22" s="440" t="s">
        <v>490</v>
      </c>
      <c r="B22" s="440"/>
      <c r="C22" s="441"/>
      <c r="D22" s="442"/>
      <c r="E22" s="443"/>
      <c r="F22" s="444"/>
      <c r="G22" s="441"/>
      <c r="H22" s="445"/>
    </row>
    <row r="23" spans="1:8" ht="15" customHeight="1" x14ac:dyDescent="0.2">
      <c r="A23" s="440" t="s">
        <v>491</v>
      </c>
      <c r="B23" s="440">
        <v>5</v>
      </c>
      <c r="C23" s="447">
        <f>IFERROR(D23/B23,)</f>
        <v>4350.3999999999996</v>
      </c>
      <c r="D23" s="442">
        <v>21752</v>
      </c>
      <c r="E23" s="443">
        <v>5</v>
      </c>
      <c r="F23" s="444">
        <v>1</v>
      </c>
      <c r="G23" s="441">
        <f>IFERROR(H23/(E23+F23),)</f>
        <v>3833.3333333333335</v>
      </c>
      <c r="H23" s="445">
        <v>23000</v>
      </c>
    </row>
    <row r="24" spans="1:8" ht="15" customHeight="1" x14ac:dyDescent="0.2">
      <c r="A24" s="440" t="s">
        <v>492</v>
      </c>
      <c r="B24" s="440"/>
      <c r="C24" s="441"/>
      <c r="D24" s="442"/>
      <c r="E24" s="443"/>
      <c r="F24" s="444"/>
      <c r="G24" s="441"/>
      <c r="H24" s="445"/>
    </row>
    <row r="25" spans="1:8" ht="15" customHeight="1" x14ac:dyDescent="0.2">
      <c r="A25" s="440" t="s">
        <v>493</v>
      </c>
      <c r="B25" s="440"/>
      <c r="C25" s="441"/>
      <c r="D25" s="442"/>
      <c r="E25" s="443"/>
      <c r="F25" s="444"/>
      <c r="G25" s="441"/>
      <c r="H25" s="445"/>
    </row>
    <row r="26" spans="1:8" ht="15" customHeight="1" x14ac:dyDescent="0.2">
      <c r="A26" s="440" t="s">
        <v>494</v>
      </c>
      <c r="B26" s="440"/>
      <c r="C26" s="441"/>
      <c r="D26" s="442"/>
      <c r="E26" s="443"/>
      <c r="F26" s="444"/>
      <c r="G26" s="441"/>
      <c r="H26" s="445"/>
    </row>
    <row r="27" spans="1:8" ht="15" customHeight="1" x14ac:dyDescent="0.2">
      <c r="A27" s="440" t="s">
        <v>495</v>
      </c>
      <c r="B27" s="440">
        <f>SUM(B29:B45)</f>
        <v>1366</v>
      </c>
      <c r="C27" s="447">
        <f>IFERROR(D27/B27,)</f>
        <v>1910.869692532943</v>
      </c>
      <c r="D27" s="442">
        <f>SUM(D29:D45)</f>
        <v>2610248</v>
      </c>
      <c r="E27" s="443">
        <f>SUM(E29:E45)</f>
        <v>1268</v>
      </c>
      <c r="F27" s="443">
        <f>SUM(F29:F45)</f>
        <v>244</v>
      </c>
      <c r="G27" s="441">
        <f t="shared" ref="G27:G45" si="0">IFERROR(H27/(E27+F27),)</f>
        <v>2137.2863756613756</v>
      </c>
      <c r="H27" s="445">
        <f>SUM(H29:H45)</f>
        <v>3231577</v>
      </c>
    </row>
    <row r="28" spans="1:8" ht="15" customHeight="1" x14ac:dyDescent="0.2">
      <c r="A28" s="440"/>
      <c r="B28" s="440"/>
      <c r="C28" s="441"/>
      <c r="D28" s="442"/>
      <c r="E28" s="443"/>
      <c r="F28" s="444"/>
      <c r="G28" s="441"/>
      <c r="H28" s="445"/>
    </row>
    <row r="29" spans="1:8" ht="15" customHeight="1" x14ac:dyDescent="0.2">
      <c r="A29" s="558" t="s">
        <v>601</v>
      </c>
      <c r="B29" s="440">
        <v>62</v>
      </c>
      <c r="C29" s="447">
        <f t="shared" ref="C29:C45" si="1">IFERROR(D29/B29,)</f>
        <v>625</v>
      </c>
      <c r="D29" s="442">
        <v>38750</v>
      </c>
      <c r="E29" s="443">
        <v>75</v>
      </c>
      <c r="F29" s="444">
        <v>15</v>
      </c>
      <c r="G29" s="441">
        <f t="shared" si="0"/>
        <v>722.22222222222217</v>
      </c>
      <c r="H29" s="445">
        <v>65000</v>
      </c>
    </row>
    <row r="30" spans="1:8" ht="15" customHeight="1" x14ac:dyDescent="0.2">
      <c r="A30" s="558" t="s">
        <v>602</v>
      </c>
      <c r="B30" s="440">
        <v>18</v>
      </c>
      <c r="C30" s="447">
        <f t="shared" si="1"/>
        <v>1154.1666666666667</v>
      </c>
      <c r="D30" s="442">
        <v>20775</v>
      </c>
      <c r="E30" s="443">
        <v>17</v>
      </c>
      <c r="F30" s="444">
        <v>4</v>
      </c>
      <c r="G30" s="441">
        <f t="shared" si="0"/>
        <v>1285.7142857142858</v>
      </c>
      <c r="H30" s="445">
        <v>27000</v>
      </c>
    </row>
    <row r="31" spans="1:8" ht="15" customHeight="1" x14ac:dyDescent="0.2">
      <c r="A31" s="558" t="s">
        <v>603</v>
      </c>
      <c r="B31" s="440">
        <v>11</v>
      </c>
      <c r="C31" s="447">
        <f t="shared" si="1"/>
        <v>2727.2727272727275</v>
      </c>
      <c r="D31" s="442">
        <v>30000</v>
      </c>
      <c r="E31" s="443">
        <v>12</v>
      </c>
      <c r="F31" s="444">
        <v>3</v>
      </c>
      <c r="G31" s="441">
        <f t="shared" si="0"/>
        <v>2000</v>
      </c>
      <c r="H31" s="445">
        <v>30000</v>
      </c>
    </row>
    <row r="32" spans="1:8" ht="15" customHeight="1" x14ac:dyDescent="0.2">
      <c r="A32" s="558" t="s">
        <v>604</v>
      </c>
      <c r="B32" s="440">
        <v>11</v>
      </c>
      <c r="C32" s="447">
        <f t="shared" si="1"/>
        <v>1272.7272727272727</v>
      </c>
      <c r="D32" s="442">
        <v>14000</v>
      </c>
      <c r="E32" s="443">
        <v>10</v>
      </c>
      <c r="F32" s="444">
        <v>2</v>
      </c>
      <c r="G32" s="441">
        <f t="shared" si="0"/>
        <v>1000</v>
      </c>
      <c r="H32" s="445">
        <v>12000</v>
      </c>
    </row>
    <row r="33" spans="1:9" ht="15" customHeight="1" x14ac:dyDescent="0.2">
      <c r="A33" s="558" t="s">
        <v>605</v>
      </c>
      <c r="B33" s="440">
        <v>125</v>
      </c>
      <c r="C33" s="447">
        <f t="shared" si="1"/>
        <v>1720.704</v>
      </c>
      <c r="D33" s="442">
        <v>215088</v>
      </c>
      <c r="E33" s="443">
        <v>80</v>
      </c>
      <c r="F33" s="444">
        <v>20</v>
      </c>
      <c r="G33" s="441">
        <f t="shared" si="0"/>
        <v>2050</v>
      </c>
      <c r="H33" s="445">
        <v>205000</v>
      </c>
    </row>
    <row r="34" spans="1:9" ht="15" customHeight="1" x14ac:dyDescent="0.2">
      <c r="A34" s="558" t="s">
        <v>606</v>
      </c>
      <c r="B34" s="440">
        <v>7</v>
      </c>
      <c r="C34" s="447">
        <f t="shared" si="1"/>
        <v>767.71428571428567</v>
      </c>
      <c r="D34" s="442">
        <v>5374</v>
      </c>
      <c r="E34" s="443">
        <v>22</v>
      </c>
      <c r="F34" s="444">
        <v>5</v>
      </c>
      <c r="G34" s="441">
        <f t="shared" si="0"/>
        <v>925.92592592592598</v>
      </c>
      <c r="H34" s="445">
        <v>25000</v>
      </c>
    </row>
    <row r="35" spans="1:9" ht="15" customHeight="1" x14ac:dyDescent="0.2">
      <c r="A35" s="558" t="s">
        <v>624</v>
      </c>
      <c r="B35" s="440">
        <v>584</v>
      </c>
      <c r="C35" s="447">
        <f t="shared" si="1"/>
        <v>2270.5</v>
      </c>
      <c r="D35" s="442">
        <v>1325972</v>
      </c>
      <c r="E35" s="443">
        <v>710</v>
      </c>
      <c r="F35" s="444">
        <v>25</v>
      </c>
      <c r="G35" s="441">
        <f t="shared" si="0"/>
        <v>2617.7918367346938</v>
      </c>
      <c r="H35" s="445">
        <v>1924077</v>
      </c>
    </row>
    <row r="36" spans="1:9" ht="15" customHeight="1" x14ac:dyDescent="0.2">
      <c r="A36" s="558" t="s">
        <v>616</v>
      </c>
      <c r="B36" s="440">
        <v>1</v>
      </c>
      <c r="C36" s="447">
        <f t="shared" si="1"/>
        <v>500</v>
      </c>
      <c r="D36" s="442">
        <v>500</v>
      </c>
      <c r="E36" s="443">
        <v>1</v>
      </c>
      <c r="F36" s="444"/>
      <c r="G36" s="441">
        <f t="shared" si="0"/>
        <v>500</v>
      </c>
      <c r="H36" s="445">
        <v>500</v>
      </c>
    </row>
    <row r="37" spans="1:9" ht="15" customHeight="1" x14ac:dyDescent="0.2">
      <c r="A37" s="558" t="s">
        <v>607</v>
      </c>
      <c r="B37" s="440">
        <v>3</v>
      </c>
      <c r="C37" s="447">
        <f t="shared" si="1"/>
        <v>3577.3333333333335</v>
      </c>
      <c r="D37" s="442">
        <v>10732</v>
      </c>
      <c r="E37" s="443">
        <v>6</v>
      </c>
      <c r="F37" s="444">
        <v>0</v>
      </c>
      <c r="G37" s="441">
        <f t="shared" si="0"/>
        <v>3333.3333333333335</v>
      </c>
      <c r="H37" s="445">
        <v>20000</v>
      </c>
    </row>
    <row r="38" spans="1:9" ht="15" customHeight="1" x14ac:dyDescent="0.2">
      <c r="A38" s="558" t="s">
        <v>608</v>
      </c>
      <c r="B38" s="440">
        <v>81</v>
      </c>
      <c r="C38" s="447">
        <f t="shared" si="1"/>
        <v>1503.0864197530864</v>
      </c>
      <c r="D38" s="442">
        <v>121750</v>
      </c>
      <c r="E38" s="443">
        <v>70</v>
      </c>
      <c r="F38" s="444">
        <v>15</v>
      </c>
      <c r="G38" s="441">
        <f t="shared" si="0"/>
        <v>1352.9411764705883</v>
      </c>
      <c r="H38" s="445">
        <v>115000</v>
      </c>
    </row>
    <row r="39" spans="1:9" ht="15" customHeight="1" x14ac:dyDescent="0.2">
      <c r="A39" s="558" t="s">
        <v>609</v>
      </c>
      <c r="B39" s="440">
        <v>12</v>
      </c>
      <c r="C39" s="447">
        <f t="shared" si="1"/>
        <v>1125</v>
      </c>
      <c r="D39" s="442">
        <v>13500</v>
      </c>
      <c r="E39" s="443">
        <v>5</v>
      </c>
      <c r="F39" s="444">
        <v>20</v>
      </c>
      <c r="G39" s="441">
        <f t="shared" si="0"/>
        <v>720</v>
      </c>
      <c r="H39" s="445">
        <v>18000</v>
      </c>
    </row>
    <row r="40" spans="1:9" ht="15" customHeight="1" x14ac:dyDescent="0.2">
      <c r="A40" s="558" t="s">
        <v>610</v>
      </c>
      <c r="B40" s="440">
        <v>94</v>
      </c>
      <c r="C40" s="447">
        <f t="shared" si="1"/>
        <v>3540.4255319148938</v>
      </c>
      <c r="D40" s="442">
        <v>332800</v>
      </c>
      <c r="E40" s="443">
        <v>90</v>
      </c>
      <c r="F40" s="444">
        <v>7</v>
      </c>
      <c r="G40" s="441">
        <f t="shared" ref="G40" si="2">IFERROR(H40/(E40+F40),)</f>
        <v>3505.1546391752577</v>
      </c>
      <c r="H40" s="445">
        <v>340000</v>
      </c>
    </row>
    <row r="41" spans="1:9" ht="15" customHeight="1" x14ac:dyDescent="0.2">
      <c r="A41" s="558" t="s">
        <v>611</v>
      </c>
      <c r="B41" s="440">
        <v>160</v>
      </c>
      <c r="C41" s="447">
        <f t="shared" si="1"/>
        <v>1135.3125</v>
      </c>
      <c r="D41" s="442">
        <v>181650</v>
      </c>
      <c r="E41" s="443">
        <v>0</v>
      </c>
      <c r="F41" s="444">
        <v>90</v>
      </c>
      <c r="G41" s="441">
        <f t="shared" si="0"/>
        <v>888.88888888888891</v>
      </c>
      <c r="H41" s="445">
        <v>80000</v>
      </c>
    </row>
    <row r="42" spans="1:9" ht="15" customHeight="1" x14ac:dyDescent="0.2">
      <c r="A42" s="558" t="s">
        <v>612</v>
      </c>
      <c r="B42" s="440">
        <v>103</v>
      </c>
      <c r="C42" s="447">
        <f t="shared" si="1"/>
        <v>1298.5436893203882</v>
      </c>
      <c r="D42" s="442">
        <v>133750</v>
      </c>
      <c r="E42" s="443">
        <v>65</v>
      </c>
      <c r="F42" s="444">
        <v>20</v>
      </c>
      <c r="G42" s="441">
        <f t="shared" si="0"/>
        <v>1411.7647058823529</v>
      </c>
      <c r="H42" s="445">
        <v>120000</v>
      </c>
    </row>
    <row r="43" spans="1:9" ht="15" customHeight="1" x14ac:dyDescent="0.2">
      <c r="A43" s="558" t="s">
        <v>613</v>
      </c>
      <c r="B43" s="440">
        <v>5</v>
      </c>
      <c r="C43" s="447">
        <f t="shared" si="1"/>
        <v>5441.4</v>
      </c>
      <c r="D43" s="442">
        <v>27207</v>
      </c>
      <c r="E43" s="443">
        <v>4</v>
      </c>
      <c r="F43" s="444">
        <v>1</v>
      </c>
      <c r="G43" s="441">
        <f t="shared" si="0"/>
        <v>8000</v>
      </c>
      <c r="H43" s="445">
        <v>40000</v>
      </c>
    </row>
    <row r="44" spans="1:9" ht="15" customHeight="1" x14ac:dyDescent="0.2">
      <c r="A44" s="558" t="s">
        <v>614</v>
      </c>
      <c r="B44" s="440">
        <v>84</v>
      </c>
      <c r="C44" s="447">
        <f t="shared" si="1"/>
        <v>1597.6190476190477</v>
      </c>
      <c r="D44" s="442">
        <v>134200</v>
      </c>
      <c r="E44" s="443">
        <v>95</v>
      </c>
      <c r="F44" s="444">
        <v>15</v>
      </c>
      <c r="G44" s="441">
        <f t="shared" si="0"/>
        <v>1863.6363636363637</v>
      </c>
      <c r="H44" s="445">
        <v>205000</v>
      </c>
    </row>
    <row r="45" spans="1:9" ht="15" customHeight="1" x14ac:dyDescent="0.2">
      <c r="A45" s="558" t="s">
        <v>615</v>
      </c>
      <c r="B45" s="440">
        <v>5</v>
      </c>
      <c r="C45" s="447">
        <f t="shared" si="1"/>
        <v>840</v>
      </c>
      <c r="D45" s="442">
        <v>4200</v>
      </c>
      <c r="E45" s="443">
        <v>6</v>
      </c>
      <c r="F45" s="444">
        <v>2</v>
      </c>
      <c r="G45" s="441">
        <f t="shared" si="0"/>
        <v>625</v>
      </c>
      <c r="H45" s="445">
        <v>5000</v>
      </c>
    </row>
    <row r="46" spans="1:9" ht="15" customHeight="1" x14ac:dyDescent="0.25">
      <c r="A46" s="446" t="s">
        <v>496</v>
      </c>
      <c r="B46" s="440">
        <f>+B27+SUM(B7:B26)</f>
        <v>1859</v>
      </c>
      <c r="C46" s="447">
        <f>IFERROR(D46/B46,)</f>
        <v>2117.5578267885962</v>
      </c>
      <c r="D46" s="442">
        <f>+D27+SUM(D7:D26)</f>
        <v>3936540</v>
      </c>
      <c r="E46" s="448">
        <f>+E27+SUM(E8:E26)</f>
        <v>1608</v>
      </c>
      <c r="F46" s="448">
        <f t="shared" ref="F46:H46" si="3">+F27+SUM(F8:F26)</f>
        <v>300</v>
      </c>
      <c r="G46" s="441">
        <f t="shared" si="3"/>
        <v>22325.894259006101</v>
      </c>
      <c r="H46" s="445">
        <f t="shared" si="3"/>
        <v>4735577</v>
      </c>
    </row>
    <row r="47" spans="1:9" ht="15" customHeight="1" x14ac:dyDescent="0.25">
      <c r="A47" s="449"/>
      <c r="B47" s="450"/>
      <c r="C47" s="451"/>
      <c r="D47" s="451"/>
      <c r="E47" s="443"/>
      <c r="F47" s="443"/>
      <c r="G47" s="451"/>
      <c r="H47" s="451"/>
    </row>
    <row r="48" spans="1:9" ht="15" customHeight="1" x14ac:dyDescent="0.25">
      <c r="A48" s="452" t="s">
        <v>497</v>
      </c>
      <c r="B48" s="433"/>
      <c r="C48" s="433"/>
      <c r="D48" s="453"/>
      <c r="E48" s="436"/>
      <c r="F48" s="437"/>
      <c r="G48" s="434"/>
      <c r="H48" s="454"/>
      <c r="I48" s="433"/>
    </row>
    <row r="49" spans="1:9" ht="15" customHeight="1" x14ac:dyDescent="0.25">
      <c r="A49" s="455" t="s">
        <v>498</v>
      </c>
      <c r="B49" s="456"/>
      <c r="C49" s="456"/>
      <c r="D49" s="457"/>
      <c r="E49" s="458"/>
      <c r="F49" s="459"/>
      <c r="G49" s="460"/>
      <c r="H49" s="460"/>
      <c r="I49" s="433"/>
    </row>
    <row r="50" spans="1:9" ht="15" customHeight="1" x14ac:dyDescent="0.25">
      <c r="A50" s="461" t="s">
        <v>499</v>
      </c>
      <c r="B50" s="440"/>
      <c r="C50" s="441"/>
      <c r="D50" s="442"/>
      <c r="E50" s="443"/>
      <c r="F50" s="444"/>
      <c r="G50" s="441"/>
      <c r="H50" s="462"/>
      <c r="I50" s="433"/>
    </row>
    <row r="51" spans="1:9" ht="15" customHeight="1" x14ac:dyDescent="0.2">
      <c r="A51" s="433" t="s">
        <v>500</v>
      </c>
      <c r="B51" s="433"/>
      <c r="C51" s="434"/>
      <c r="D51" s="435"/>
      <c r="E51" s="436">
        <v>2</v>
      </c>
      <c r="F51" s="437">
        <v>0</v>
      </c>
      <c r="G51" s="441">
        <f t="shared" ref="G51" si="4">IFERROR(H51/(E51+F51),)</f>
        <v>10000</v>
      </c>
      <c r="H51" s="454">
        <v>20000</v>
      </c>
      <c r="I51" s="433"/>
    </row>
    <row r="52" spans="1:9" ht="15" customHeight="1" x14ac:dyDescent="0.2">
      <c r="A52" s="463" t="s">
        <v>501</v>
      </c>
      <c r="B52" s="440"/>
      <c r="C52" s="441"/>
      <c r="D52" s="442"/>
      <c r="E52" s="450"/>
      <c r="F52" s="440"/>
      <c r="G52" s="441"/>
      <c r="H52" s="462"/>
      <c r="I52" s="433"/>
    </row>
    <row r="53" spans="1:9" ht="15" customHeight="1" x14ac:dyDescent="0.2">
      <c r="A53" s="463" t="s">
        <v>502</v>
      </c>
      <c r="B53" s="440"/>
      <c r="C53" s="441"/>
      <c r="D53" s="442"/>
      <c r="E53" s="443"/>
      <c r="F53" s="444"/>
      <c r="G53" s="441"/>
      <c r="H53" s="462"/>
      <c r="I53" s="433"/>
    </row>
    <row r="54" spans="1:9" ht="15" customHeight="1" x14ac:dyDescent="0.2">
      <c r="A54" s="440" t="s">
        <v>503</v>
      </c>
      <c r="B54" s="440"/>
      <c r="C54" s="441"/>
      <c r="D54" s="442"/>
      <c r="E54" s="443"/>
      <c r="F54" s="444"/>
      <c r="G54" s="441"/>
      <c r="H54" s="462"/>
      <c r="I54" s="433"/>
    </row>
    <row r="55" spans="1:9" ht="15" customHeight="1" x14ac:dyDescent="0.2">
      <c r="A55" s="463" t="s">
        <v>504</v>
      </c>
      <c r="B55" s="440"/>
      <c r="C55" s="441"/>
      <c r="D55" s="442"/>
      <c r="E55" s="443"/>
      <c r="F55" s="444"/>
      <c r="G55" s="441"/>
      <c r="H55" s="462"/>
      <c r="I55" s="433"/>
    </row>
    <row r="56" spans="1:9" ht="15" customHeight="1" x14ac:dyDescent="0.2">
      <c r="A56" s="463" t="s">
        <v>505</v>
      </c>
      <c r="B56" s="440">
        <v>27</v>
      </c>
      <c r="C56" s="447">
        <f t="shared" ref="C56:C59" si="5">IFERROR(D56/B56,)</f>
        <v>1670.1851851851852</v>
      </c>
      <c r="D56" s="442">
        <v>45095</v>
      </c>
      <c r="E56" s="443">
        <v>25</v>
      </c>
      <c r="F56" s="444">
        <v>0</v>
      </c>
      <c r="G56" s="441">
        <f t="shared" ref="G56:G65" si="6">IFERROR(H56/(E56+F56),)</f>
        <v>1880</v>
      </c>
      <c r="H56" s="462">
        <v>47000</v>
      </c>
      <c r="I56" s="433"/>
    </row>
    <row r="57" spans="1:9" ht="15" customHeight="1" x14ac:dyDescent="0.2">
      <c r="A57" s="463" t="s">
        <v>506</v>
      </c>
      <c r="B57" s="440">
        <v>35</v>
      </c>
      <c r="C57" s="447">
        <f t="shared" si="5"/>
        <v>3481.0285714285715</v>
      </c>
      <c r="D57" s="442">
        <v>121836</v>
      </c>
      <c r="E57" s="443">
        <v>31</v>
      </c>
      <c r="F57" s="444">
        <v>0</v>
      </c>
      <c r="G57" s="441">
        <f t="shared" si="6"/>
        <v>3870.9677419354839</v>
      </c>
      <c r="H57" s="462">
        <v>120000</v>
      </c>
      <c r="I57" s="433"/>
    </row>
    <row r="58" spans="1:9" ht="15" customHeight="1" x14ac:dyDescent="0.2">
      <c r="A58" s="463" t="s">
        <v>507</v>
      </c>
      <c r="B58" s="440">
        <v>19</v>
      </c>
      <c r="C58" s="447">
        <f t="shared" si="5"/>
        <v>295.21052631578948</v>
      </c>
      <c r="D58" s="442">
        <v>5609</v>
      </c>
      <c r="E58" s="443">
        <v>37</v>
      </c>
      <c r="F58" s="444">
        <v>0</v>
      </c>
      <c r="G58" s="441">
        <f t="shared" si="6"/>
        <v>405.40540540540542</v>
      </c>
      <c r="H58" s="462">
        <v>15000</v>
      </c>
      <c r="I58" s="433"/>
    </row>
    <row r="59" spans="1:9" ht="15" customHeight="1" x14ac:dyDescent="0.2">
      <c r="A59" s="463" t="s">
        <v>619</v>
      </c>
      <c r="B59" s="440">
        <v>88</v>
      </c>
      <c r="C59" s="447">
        <f t="shared" si="5"/>
        <v>6989.920454545455</v>
      </c>
      <c r="D59" s="442">
        <v>615113</v>
      </c>
      <c r="E59" s="443">
        <v>55</v>
      </c>
      <c r="F59" s="444">
        <v>0</v>
      </c>
      <c r="G59" s="441">
        <f t="shared" si="6"/>
        <v>7727.272727272727</v>
      </c>
      <c r="H59" s="462">
        <v>425000</v>
      </c>
      <c r="I59" s="433"/>
    </row>
    <row r="60" spans="1:9" ht="15" customHeight="1" x14ac:dyDescent="0.25">
      <c r="A60" s="464" t="s">
        <v>508</v>
      </c>
      <c r="B60" s="440"/>
      <c r="C60" s="441"/>
      <c r="D60" s="442"/>
      <c r="E60" s="443"/>
      <c r="F60" s="444"/>
      <c r="G60" s="441"/>
      <c r="H60" s="462"/>
      <c r="I60" s="433"/>
    </row>
    <row r="61" spans="1:9" ht="15" customHeight="1" x14ac:dyDescent="0.2">
      <c r="A61" s="465" t="s">
        <v>509</v>
      </c>
      <c r="B61" s="433">
        <v>34</v>
      </c>
      <c r="C61" s="447">
        <f t="shared" ref="C61:C63" si="7">IFERROR(D61/B61,)</f>
        <v>5447.5588235294117</v>
      </c>
      <c r="D61" s="435">
        <v>185217</v>
      </c>
      <c r="E61" s="436">
        <v>32</v>
      </c>
      <c r="F61" s="437">
        <v>0</v>
      </c>
      <c r="G61" s="441">
        <f t="shared" si="6"/>
        <v>4781.25</v>
      </c>
      <c r="H61" s="454">
        <v>153000</v>
      </c>
      <c r="I61" s="433"/>
    </row>
    <row r="62" spans="1:9" ht="15" customHeight="1" x14ac:dyDescent="0.2">
      <c r="A62" s="463" t="s">
        <v>510</v>
      </c>
      <c r="B62" s="440">
        <v>65</v>
      </c>
      <c r="C62" s="447">
        <f t="shared" si="7"/>
        <v>4264.8</v>
      </c>
      <c r="D62" s="442">
        <v>277212</v>
      </c>
      <c r="E62" s="443">
        <v>57</v>
      </c>
      <c r="F62" s="444">
        <v>0</v>
      </c>
      <c r="G62" s="441">
        <f t="shared" si="6"/>
        <v>4122.8070175438597</v>
      </c>
      <c r="H62" s="462">
        <v>235000</v>
      </c>
      <c r="I62" s="433"/>
    </row>
    <row r="63" spans="1:9" ht="15" customHeight="1" x14ac:dyDescent="0.2">
      <c r="A63" s="465" t="s">
        <v>617</v>
      </c>
      <c r="B63" s="440">
        <v>1</v>
      </c>
      <c r="C63" s="447">
        <f t="shared" si="7"/>
        <v>4425</v>
      </c>
      <c r="D63" s="442">
        <v>4425</v>
      </c>
      <c r="E63" s="443">
        <v>2</v>
      </c>
      <c r="F63" s="444">
        <v>0</v>
      </c>
      <c r="G63" s="441">
        <f t="shared" si="6"/>
        <v>2500</v>
      </c>
      <c r="H63" s="462">
        <v>5000</v>
      </c>
      <c r="I63" s="433"/>
    </row>
    <row r="64" spans="1:9" ht="15" customHeight="1" x14ac:dyDescent="0.2">
      <c r="A64" s="465" t="s">
        <v>621</v>
      </c>
      <c r="B64" s="440"/>
      <c r="C64" s="441"/>
      <c r="D64" s="442"/>
      <c r="E64" s="443"/>
      <c r="F64" s="444"/>
      <c r="G64" s="441"/>
      <c r="H64" s="462"/>
      <c r="I64" s="433"/>
    </row>
    <row r="65" spans="1:9" ht="15" customHeight="1" x14ac:dyDescent="0.2">
      <c r="A65" s="465" t="s">
        <v>620</v>
      </c>
      <c r="B65" s="440">
        <v>105</v>
      </c>
      <c r="C65" s="447">
        <f t="shared" ref="C65" si="8">IFERROR(D65/B65,)</f>
        <v>2285.2666666666669</v>
      </c>
      <c r="D65" s="442">
        <v>239953</v>
      </c>
      <c r="E65" s="443">
        <v>85</v>
      </c>
      <c r="F65" s="444">
        <v>15</v>
      </c>
      <c r="G65" s="441">
        <f t="shared" si="6"/>
        <v>2500</v>
      </c>
      <c r="H65" s="462">
        <v>250000</v>
      </c>
      <c r="I65" s="433"/>
    </row>
    <row r="66" spans="1:9" ht="15" customHeight="1" x14ac:dyDescent="0.25">
      <c r="A66" s="464" t="s">
        <v>511</v>
      </c>
      <c r="B66" s="440"/>
      <c r="C66" s="441"/>
      <c r="D66" s="442"/>
      <c r="E66" s="443"/>
      <c r="F66" s="444"/>
      <c r="G66" s="441"/>
      <c r="H66" s="462"/>
      <c r="I66" s="433"/>
    </row>
    <row r="67" spans="1:9" ht="15" customHeight="1" x14ac:dyDescent="0.2">
      <c r="A67" s="465" t="s">
        <v>512</v>
      </c>
      <c r="B67" s="433"/>
      <c r="C67" s="434"/>
      <c r="D67" s="435"/>
      <c r="E67" s="436"/>
      <c r="F67" s="437"/>
      <c r="G67" s="434"/>
      <c r="H67" s="454"/>
      <c r="I67" s="433"/>
    </row>
    <row r="68" spans="1:9" ht="15" customHeight="1" x14ac:dyDescent="0.2">
      <c r="A68" s="463" t="s">
        <v>513</v>
      </c>
      <c r="B68" s="440"/>
      <c r="C68" s="441"/>
      <c r="D68" s="442"/>
      <c r="E68" s="443"/>
      <c r="F68" s="444"/>
      <c r="G68" s="441"/>
      <c r="H68" s="462"/>
      <c r="I68" s="433"/>
    </row>
    <row r="69" spans="1:9" ht="15" customHeight="1" x14ac:dyDescent="0.2">
      <c r="A69" s="463" t="s">
        <v>618</v>
      </c>
      <c r="B69" s="440">
        <v>6</v>
      </c>
      <c r="C69" s="447">
        <f t="shared" ref="C69" si="9">IFERROR(D69/B69,)</f>
        <v>1000</v>
      </c>
      <c r="D69" s="442">
        <v>6000</v>
      </c>
      <c r="E69" s="443">
        <v>0</v>
      </c>
      <c r="F69" s="444">
        <v>15</v>
      </c>
      <c r="G69" s="441">
        <f t="shared" ref="G69" si="10">IFERROR(H69/(E69+F69),)</f>
        <v>1000</v>
      </c>
      <c r="H69" s="462">
        <v>15000</v>
      </c>
      <c r="I69" s="433"/>
    </row>
    <row r="70" spans="1:9" ht="15" customHeight="1" x14ac:dyDescent="0.25">
      <c r="A70" s="461" t="s">
        <v>514</v>
      </c>
      <c r="B70" s="440">
        <f>SUM(B51:B69)+B49</f>
        <v>380</v>
      </c>
      <c r="C70" s="441">
        <f>IFERROR(D70/B70,)</f>
        <v>3948.5789473684213</v>
      </c>
      <c r="D70" s="466">
        <f>SUM(D51:D69)+D49</f>
        <v>1500460</v>
      </c>
      <c r="E70" s="443">
        <f>SUM(E51:E69)+E49</f>
        <v>326</v>
      </c>
      <c r="F70" s="444">
        <f>SUM(F51:F69)+F49</f>
        <v>30</v>
      </c>
      <c r="G70" s="441">
        <f>IFERROR(H70/(F70+E70),)</f>
        <v>3609.5505617977528</v>
      </c>
      <c r="H70" s="462">
        <f>SUM(H51:H69)+H49</f>
        <v>1285000</v>
      </c>
      <c r="I70" s="433" t="s">
        <v>117</v>
      </c>
    </row>
    <row r="71" spans="1:9" ht="15" customHeight="1" x14ac:dyDescent="0.25">
      <c r="A71" s="461" t="s">
        <v>515</v>
      </c>
      <c r="B71" s="440">
        <f>B70+B46</f>
        <v>2239</v>
      </c>
      <c r="C71" s="441">
        <f>IFERROR(D71/B71,)</f>
        <v>2428.3162125949084</v>
      </c>
      <c r="D71" s="466">
        <f>D70+D46</f>
        <v>5437000</v>
      </c>
      <c r="E71" s="443">
        <f>E70+E46</f>
        <v>1934</v>
      </c>
      <c r="F71" s="444">
        <f>F70+F46</f>
        <v>330</v>
      </c>
      <c r="G71" s="441">
        <f>IFERROR(H71/(F71+E71),)</f>
        <v>2659.2654593639577</v>
      </c>
      <c r="H71" s="462">
        <f>H70+H46</f>
        <v>6020577</v>
      </c>
      <c r="I71" s="433" t="s">
        <v>236</v>
      </c>
    </row>
    <row r="72" spans="1:9" ht="15" customHeight="1" x14ac:dyDescent="0.2">
      <c r="A72" s="450"/>
      <c r="B72" s="450"/>
      <c r="C72" s="450"/>
      <c r="D72" s="450"/>
      <c r="E72" s="450"/>
      <c r="F72" s="450"/>
      <c r="G72" s="450"/>
      <c r="H72" s="450"/>
    </row>
    <row r="75" spans="1:9" ht="15" customHeight="1" x14ac:dyDescent="0.2">
      <c r="H75" s="436"/>
    </row>
  </sheetData>
  <mergeCells count="1">
    <mergeCell ref="G1:H1"/>
  </mergeCells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D46" sqref="D46"/>
      <selection pane="bottomLeft" activeCell="D46" sqref="D46"/>
    </sheetView>
  </sheetViews>
  <sheetFormatPr defaultColWidth="9.140625" defaultRowHeight="15" x14ac:dyDescent="0.2"/>
  <cols>
    <col min="1" max="1" width="38.7109375" style="472" customWidth="1"/>
    <col min="2" max="2" width="13.5703125" style="472" customWidth="1"/>
    <col min="3" max="3" width="19.5703125" style="472" customWidth="1"/>
    <col min="4" max="4" width="17.28515625" style="472" customWidth="1"/>
    <col min="5" max="5" width="14.140625" style="472" customWidth="1"/>
    <col min="6" max="6" width="15.140625" style="472" customWidth="1"/>
    <col min="7" max="7" width="18.140625" style="472" customWidth="1"/>
    <col min="8" max="8" width="16.28515625" style="472" customWidth="1"/>
    <col min="9" max="16384" width="9.140625" style="472"/>
  </cols>
  <sheetData>
    <row r="1" spans="1:8" s="469" customFormat="1" ht="20.25" customHeight="1" x14ac:dyDescent="0.45">
      <c r="A1" s="467" t="s">
        <v>131</v>
      </c>
      <c r="B1" s="468"/>
      <c r="C1" s="467"/>
      <c r="D1" s="468"/>
      <c r="E1" s="468"/>
      <c r="F1" s="557" t="s">
        <v>79</v>
      </c>
      <c r="G1" s="560" t="s">
        <v>600</v>
      </c>
      <c r="H1" s="560"/>
    </row>
    <row r="2" spans="1:8" s="469" customFormat="1" ht="21" customHeight="1" x14ac:dyDescent="0.45">
      <c r="A2" s="467" t="s">
        <v>516</v>
      </c>
      <c r="B2" s="468"/>
      <c r="C2" s="468"/>
      <c r="D2" s="468"/>
      <c r="E2" s="468"/>
      <c r="F2" s="468"/>
      <c r="G2" s="468"/>
      <c r="H2" s="468"/>
    </row>
    <row r="3" spans="1:8" s="469" customFormat="1" ht="21" customHeight="1" x14ac:dyDescent="0.45">
      <c r="A3" s="467"/>
      <c r="B3" s="468"/>
      <c r="C3" s="468"/>
      <c r="D3" s="468"/>
      <c r="E3" s="468"/>
      <c r="F3" s="468"/>
      <c r="G3" s="468"/>
      <c r="H3" s="468"/>
    </row>
    <row r="4" spans="1:8" ht="21" customHeight="1" thickBot="1" x14ac:dyDescent="0.3">
      <c r="A4" s="470" t="s">
        <v>517</v>
      </c>
      <c r="B4" s="471"/>
      <c r="C4" s="471"/>
      <c r="D4" s="471"/>
      <c r="E4" s="471"/>
      <c r="F4" s="471"/>
      <c r="G4" s="471"/>
      <c r="H4" s="471"/>
    </row>
    <row r="5" spans="1:8" ht="21" customHeight="1" thickTop="1" x14ac:dyDescent="0.25">
      <c r="A5" s="473"/>
      <c r="B5" s="474" t="s">
        <v>470</v>
      </c>
      <c r="C5" s="474" t="s">
        <v>528</v>
      </c>
      <c r="D5" s="475" t="s">
        <v>135</v>
      </c>
      <c r="E5" s="476" t="s">
        <v>470</v>
      </c>
      <c r="F5" s="477" t="s">
        <v>471</v>
      </c>
      <c r="G5" s="474" t="s">
        <v>528</v>
      </c>
      <c r="H5" s="478" t="s">
        <v>136</v>
      </c>
    </row>
    <row r="6" spans="1:8" ht="15.75" x14ac:dyDescent="0.25">
      <c r="A6" s="479" t="s">
        <v>518</v>
      </c>
      <c r="B6" s="480" t="s">
        <v>471</v>
      </c>
      <c r="C6" s="481" t="s">
        <v>472</v>
      </c>
      <c r="D6" s="482" t="s">
        <v>537</v>
      </c>
      <c r="E6" s="483" t="s">
        <v>473</v>
      </c>
      <c r="F6" s="481" t="s">
        <v>474</v>
      </c>
      <c r="G6" s="481" t="s">
        <v>472</v>
      </c>
      <c r="H6" s="538" t="s">
        <v>559</v>
      </c>
    </row>
    <row r="7" spans="1:8" x14ac:dyDescent="0.2">
      <c r="A7" s="484" t="s">
        <v>622</v>
      </c>
      <c r="B7" s="485">
        <v>94</v>
      </c>
      <c r="C7" s="486">
        <f t="shared" ref="C7:C8" si="0">IFERROR(D7/B7,)</f>
        <v>3540.4255319148938</v>
      </c>
      <c r="D7" s="486">
        <v>332800</v>
      </c>
      <c r="E7" s="487">
        <v>90</v>
      </c>
      <c r="F7" s="485">
        <v>7</v>
      </c>
      <c r="G7" s="488">
        <f t="shared" ref="G7:G8" si="1">IFERROR(H7/(E7+F7),)</f>
        <v>3505.1546391752577</v>
      </c>
      <c r="H7" s="488">
        <v>340000</v>
      </c>
    </row>
    <row r="8" spans="1:8" x14ac:dyDescent="0.2">
      <c r="A8" s="484" t="s">
        <v>623</v>
      </c>
      <c r="B8" s="485">
        <v>19</v>
      </c>
      <c r="C8" s="486">
        <f t="shared" si="0"/>
        <v>295.21052631578948</v>
      </c>
      <c r="D8" s="486">
        <v>5609</v>
      </c>
      <c r="E8" s="487">
        <v>37</v>
      </c>
      <c r="F8" s="485">
        <v>0</v>
      </c>
      <c r="G8" s="488">
        <f t="shared" si="1"/>
        <v>405.40540540540542</v>
      </c>
      <c r="H8" s="488">
        <v>15000</v>
      </c>
    </row>
    <row r="9" spans="1:8" x14ac:dyDescent="0.2">
      <c r="A9" s="484"/>
      <c r="B9" s="485"/>
      <c r="C9" s="484"/>
      <c r="D9" s="486"/>
      <c r="E9" s="487"/>
      <c r="F9" s="485"/>
      <c r="G9" s="488"/>
      <c r="H9" s="488"/>
    </row>
    <row r="10" spans="1:8" x14ac:dyDescent="0.2">
      <c r="A10" s="484"/>
      <c r="B10" s="485"/>
      <c r="C10" s="484"/>
      <c r="D10" s="486"/>
      <c r="E10" s="487"/>
      <c r="F10" s="485"/>
      <c r="G10" s="488"/>
      <c r="H10" s="488"/>
    </row>
    <row r="11" spans="1:8" x14ac:dyDescent="0.2">
      <c r="A11" s="484"/>
      <c r="B11" s="485"/>
      <c r="C11" s="484"/>
      <c r="D11" s="486"/>
      <c r="E11" s="487"/>
      <c r="F11" s="485"/>
      <c r="G11" s="488"/>
      <c r="H11" s="488"/>
    </row>
    <row r="12" spans="1:8" x14ac:dyDescent="0.2">
      <c r="A12" s="484"/>
      <c r="B12" s="485"/>
      <c r="C12" s="484"/>
      <c r="D12" s="486"/>
      <c r="E12" s="487"/>
      <c r="F12" s="485"/>
      <c r="G12" s="488"/>
      <c r="H12" s="488"/>
    </row>
    <row r="13" spans="1:8" x14ac:dyDescent="0.2">
      <c r="A13" s="484"/>
      <c r="B13" s="485"/>
      <c r="C13" s="484"/>
      <c r="D13" s="486"/>
      <c r="E13" s="487"/>
      <c r="F13" s="485"/>
      <c r="G13" s="488"/>
      <c r="H13" s="488"/>
    </row>
    <row r="14" spans="1:8" x14ac:dyDescent="0.2">
      <c r="A14" s="484"/>
      <c r="B14" s="485"/>
      <c r="C14" s="484"/>
      <c r="D14" s="486"/>
      <c r="E14" s="487"/>
      <c r="F14" s="485"/>
      <c r="G14" s="488"/>
      <c r="H14" s="488"/>
    </row>
    <row r="15" spans="1:8" x14ac:dyDescent="0.2">
      <c r="A15" s="484"/>
      <c r="B15" s="485"/>
      <c r="C15" s="484"/>
      <c r="D15" s="486"/>
      <c r="E15" s="487"/>
      <c r="F15" s="485"/>
      <c r="G15" s="488"/>
      <c r="H15" s="488"/>
    </row>
    <row r="16" spans="1:8" x14ac:dyDescent="0.2">
      <c r="A16" s="484"/>
      <c r="B16" s="485"/>
      <c r="C16" s="484"/>
      <c r="D16" s="486"/>
      <c r="E16" s="487"/>
      <c r="F16" s="485"/>
      <c r="G16" s="488"/>
      <c r="H16" s="488"/>
    </row>
    <row r="17" spans="1:8" x14ac:dyDescent="0.2">
      <c r="A17" s="484"/>
      <c r="B17" s="485"/>
      <c r="C17" s="484"/>
      <c r="D17" s="486"/>
      <c r="E17" s="487"/>
      <c r="F17" s="485"/>
      <c r="G17" s="488"/>
      <c r="H17" s="488"/>
    </row>
    <row r="18" spans="1:8" x14ac:dyDescent="0.2">
      <c r="A18" s="484"/>
      <c r="B18" s="485"/>
      <c r="C18" s="484"/>
      <c r="D18" s="486"/>
      <c r="E18" s="487"/>
      <c r="F18" s="485"/>
      <c r="G18" s="488"/>
      <c r="H18" s="488"/>
    </row>
    <row r="19" spans="1:8" x14ac:dyDescent="0.2">
      <c r="A19" s="484"/>
      <c r="B19" s="485"/>
      <c r="C19" s="484"/>
      <c r="D19" s="486"/>
      <c r="E19" s="487"/>
      <c r="F19" s="485"/>
      <c r="G19" s="488"/>
      <c r="H19" s="488"/>
    </row>
    <row r="20" spans="1:8" x14ac:dyDescent="0.2">
      <c r="A20" s="484"/>
      <c r="B20" s="485"/>
      <c r="C20" s="484"/>
      <c r="D20" s="486"/>
      <c r="E20" s="487"/>
      <c r="F20" s="485"/>
      <c r="G20" s="488"/>
      <c r="H20" s="488"/>
    </row>
    <row r="21" spans="1:8" x14ac:dyDescent="0.2">
      <c r="A21" s="484"/>
      <c r="B21" s="485"/>
      <c r="C21" s="484"/>
      <c r="D21" s="486"/>
      <c r="E21" s="487"/>
      <c r="F21" s="485"/>
      <c r="G21" s="488"/>
      <c r="H21" s="488"/>
    </row>
    <row r="22" spans="1:8" x14ac:dyDescent="0.2">
      <c r="A22" s="484"/>
      <c r="B22" s="485"/>
      <c r="C22" s="484"/>
      <c r="D22" s="486"/>
      <c r="E22" s="487"/>
      <c r="F22" s="485"/>
      <c r="G22" s="488"/>
      <c r="H22" s="488"/>
    </row>
    <row r="23" spans="1:8" x14ac:dyDescent="0.2">
      <c r="A23" s="484"/>
      <c r="B23" s="485"/>
      <c r="C23" s="484"/>
      <c r="D23" s="486"/>
      <c r="E23" s="487"/>
      <c r="F23" s="485"/>
      <c r="G23" s="488"/>
      <c r="H23" s="488"/>
    </row>
    <row r="24" spans="1:8" x14ac:dyDescent="0.2">
      <c r="A24" s="484"/>
      <c r="B24" s="485"/>
      <c r="C24" s="484"/>
      <c r="D24" s="486"/>
      <c r="E24" s="487"/>
      <c r="F24" s="485"/>
      <c r="G24" s="488"/>
      <c r="H24" s="488"/>
    </row>
    <row r="25" spans="1:8" x14ac:dyDescent="0.2">
      <c r="A25" s="484"/>
      <c r="B25" s="485"/>
      <c r="C25" s="484"/>
      <c r="D25" s="486"/>
      <c r="E25" s="487"/>
      <c r="F25" s="485"/>
      <c r="G25" s="488"/>
      <c r="H25" s="488"/>
    </row>
    <row r="26" spans="1:8" x14ac:dyDescent="0.2">
      <c r="A26" s="484"/>
      <c r="B26" s="485"/>
      <c r="C26" s="484"/>
      <c r="D26" s="486"/>
      <c r="E26" s="487"/>
      <c r="F26" s="485"/>
      <c r="G26" s="488"/>
      <c r="H26" s="488"/>
    </row>
    <row r="27" spans="1:8" x14ac:dyDescent="0.2">
      <c r="A27" s="484"/>
      <c r="B27" s="485"/>
      <c r="C27" s="484"/>
      <c r="D27" s="486"/>
      <c r="E27" s="487"/>
      <c r="F27" s="485"/>
      <c r="G27" s="488"/>
      <c r="H27" s="488"/>
    </row>
    <row r="28" spans="1:8" x14ac:dyDescent="0.2">
      <c r="A28" s="484"/>
      <c r="B28" s="485"/>
      <c r="C28" s="484"/>
      <c r="D28" s="486"/>
      <c r="E28" s="487"/>
      <c r="F28" s="485"/>
      <c r="G28" s="488"/>
      <c r="H28" s="488"/>
    </row>
    <row r="29" spans="1:8" x14ac:dyDescent="0.2">
      <c r="A29" s="484"/>
      <c r="B29" s="485"/>
      <c r="C29" s="484"/>
      <c r="D29" s="486"/>
      <c r="E29" s="487"/>
      <c r="F29" s="485"/>
      <c r="G29" s="488"/>
      <c r="H29" s="488"/>
    </row>
    <row r="30" spans="1:8" x14ac:dyDescent="0.2">
      <c r="A30" s="484"/>
      <c r="B30" s="485"/>
      <c r="C30" s="484"/>
      <c r="D30" s="486"/>
      <c r="E30" s="487"/>
      <c r="F30" s="485"/>
      <c r="G30" s="488"/>
      <c r="H30" s="488"/>
    </row>
    <row r="31" spans="1:8" x14ac:dyDescent="0.2">
      <c r="A31" s="484"/>
      <c r="B31" s="485"/>
      <c r="C31" s="484"/>
      <c r="D31" s="486"/>
      <c r="E31" s="487"/>
      <c r="F31" s="485"/>
      <c r="G31" s="488"/>
      <c r="H31" s="488"/>
    </row>
    <row r="32" spans="1:8" x14ac:dyDescent="0.2">
      <c r="A32" s="484"/>
      <c r="B32" s="485"/>
      <c r="C32" s="484"/>
      <c r="D32" s="486"/>
      <c r="E32" s="487"/>
      <c r="F32" s="485"/>
      <c r="G32" s="488"/>
      <c r="H32" s="488"/>
    </row>
    <row r="33" spans="1:8" x14ac:dyDescent="0.2">
      <c r="A33" s="484"/>
      <c r="B33" s="485"/>
      <c r="C33" s="484"/>
      <c r="D33" s="486"/>
      <c r="E33" s="487"/>
      <c r="F33" s="485"/>
      <c r="G33" s="488"/>
      <c r="H33" s="488"/>
    </row>
    <row r="34" spans="1:8" x14ac:dyDescent="0.2">
      <c r="A34" s="484"/>
      <c r="B34" s="485"/>
      <c r="C34" s="484"/>
      <c r="D34" s="486"/>
      <c r="E34" s="487"/>
      <c r="F34" s="485"/>
      <c r="G34" s="488"/>
      <c r="H34" s="488"/>
    </row>
    <row r="35" spans="1:8" x14ac:dyDescent="0.2">
      <c r="A35" s="484"/>
      <c r="B35" s="485"/>
      <c r="C35" s="484"/>
      <c r="D35" s="486"/>
      <c r="E35" s="487"/>
      <c r="F35" s="485"/>
      <c r="G35" s="488"/>
      <c r="H35" s="488"/>
    </row>
    <row r="36" spans="1:8" x14ac:dyDescent="0.2">
      <c r="A36" s="484"/>
      <c r="B36" s="485"/>
      <c r="C36" s="484"/>
      <c r="D36" s="486"/>
      <c r="E36" s="487"/>
      <c r="F36" s="485"/>
      <c r="G36" s="488"/>
      <c r="H36" s="488"/>
    </row>
    <row r="37" spans="1:8" x14ac:dyDescent="0.2">
      <c r="A37" s="484"/>
      <c r="B37" s="485"/>
      <c r="C37" s="484"/>
      <c r="D37" s="486"/>
      <c r="E37" s="487"/>
      <c r="F37" s="485"/>
      <c r="G37" s="488"/>
      <c r="H37" s="488"/>
    </row>
  </sheetData>
  <mergeCells count="1">
    <mergeCell ref="G1:H1"/>
  </mergeCells>
  <pageMargins left="0.25" right="0.25" top="0.75" bottom="0.75" header="0.3" footer="0.3"/>
  <pageSetup scale="6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 xml:space="preserve">McNeese State University 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1" t="s">
        <v>136</v>
      </c>
    </row>
    <row r="5" spans="1:6" ht="15" customHeight="1" thickBot="1" x14ac:dyDescent="0.3">
      <c r="A5" s="141" t="s">
        <v>288</v>
      </c>
      <c r="B5" s="390" t="s">
        <v>537</v>
      </c>
      <c r="C5" s="500" t="s">
        <v>537</v>
      </c>
      <c r="D5" s="539" t="s">
        <v>559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28800</v>
      </c>
      <c r="C6" s="144">
        <f>Instruction!H18+Research!H18+'Public Service'!H18+'Academic Supp'!H18+'Student Services'!H18+'Institutional Supp'!H18+Scholarships!H18+'OP&amp;M'!H18+Hospitals!H18+Transfers!H18+Other!H18</f>
        <v>40000</v>
      </c>
      <c r="D6" s="145">
        <f>Instruction!J18+Research!J18+'Public Service'!J18+'Academic Supp'!J18+'Student Services'!J18+'Institutional Supp'!J18+Scholarships!J18+'OP&amp;M'!J18+Hospitals!J18+Transfers!J18+Other!J18</f>
        <v>40000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2500</v>
      </c>
      <c r="C7" s="147">
        <f>Instruction!H19+Research!H19+'Public Service'!H19+'Academic Supp'!H19+'Student Services'!H19+'Institutional Supp'!H19+Scholarships!H19+'OP&amp;M'!H19+Hospitals!H19+Transfers!H19+Other!H19</f>
        <v>20000</v>
      </c>
      <c r="D7" s="148">
        <f>Instruction!J19+Research!J19+'Public Service'!J19+'Academic Supp'!J19+'Student Services'!J19+'Institutional Supp'!J19+Scholarships!J19+'OP&amp;M'!J19+Hospitals!J19+Transfers!J19+Other!J19</f>
        <v>20000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87888</v>
      </c>
      <c r="C9" s="147">
        <f>Instruction!H21+Research!H21+'Public Service'!H21+'Academic Supp'!H21+'Student Services'!H21+'Institutional Supp'!H21+Scholarships!H21+'OP&amp;M'!H21+Hospitals!H21+Transfers!H21+Other!H21</f>
        <v>87250</v>
      </c>
      <c r="D9" s="148">
        <f>Instruction!J21+Research!J21+'Public Service'!J21+'Academic Supp'!J21+'Student Services'!J21+'Institutional Supp'!J21+Scholarships!J21+'OP&amp;M'!J21+Hospitals!J21+Transfers!J21+Other!J21</f>
        <v>88000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815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126225</v>
      </c>
      <c r="C14" s="147">
        <f>Instruction!H26+Research!H26+'Public Service'!H26+'Academic Supp'!H26+'Student Services'!H26+'Institutional Supp'!H26+Scholarships!H26+'OP&amp;M'!H26+Hospitals!H26+Transfers!H26+Other!H26</f>
        <v>262650</v>
      </c>
      <c r="D14" s="149">
        <f>Instruction!J26+Research!J26+'Public Service'!J26+'Academic Supp'!J26+'Student Services'!J26+'Institutional Supp'!J26+Scholarships!J26+'OP&amp;M'!J26+Hospitals!J26+Transfers!J26+Other!J26</f>
        <v>241300</v>
      </c>
    </row>
    <row r="15" spans="1:6" s="153" customFormat="1" ht="15" customHeight="1" thickBot="1" x14ac:dyDescent="0.3">
      <c r="A15" s="150" t="s">
        <v>294</v>
      </c>
      <c r="B15" s="151">
        <f>SUM(B6:B14)</f>
        <v>246228</v>
      </c>
      <c r="C15" s="151">
        <f>SUM(C6:C14)</f>
        <v>409900</v>
      </c>
      <c r="D15" s="152">
        <f>SUM(D6:D14)</f>
        <v>389300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topLeftCell="A6" zoomScaleNormal="100" workbookViewId="0">
      <selection activeCell="E31" sqref="E31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 xml:space="preserve">McNeese State University 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7" t="s">
        <v>561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301</v>
      </c>
      <c r="C4" s="570" t="s">
        <v>531</v>
      </c>
      <c r="D4" s="570" t="s">
        <v>339</v>
      </c>
      <c r="E4" s="570" t="s">
        <v>340</v>
      </c>
      <c r="F4" s="573" t="s">
        <v>350</v>
      </c>
      <c r="G4" s="573" t="s">
        <v>530</v>
      </c>
      <c r="H4" s="576" t="s">
        <v>343</v>
      </c>
      <c r="I4" s="579" t="s">
        <v>302</v>
      </c>
    </row>
    <row r="5" spans="1:9" ht="15" customHeight="1" x14ac:dyDescent="0.2">
      <c r="A5" s="565"/>
      <c r="B5" s="562"/>
      <c r="C5" s="571"/>
      <c r="D5" s="571"/>
      <c r="E5" s="571"/>
      <c r="F5" s="574"/>
      <c r="G5" s="574"/>
      <c r="H5" s="577"/>
      <c r="I5" s="580"/>
    </row>
    <row r="6" spans="1:9" ht="15" customHeight="1" thickBot="1" x14ac:dyDescent="0.25">
      <c r="A6" s="566"/>
      <c r="B6" s="563"/>
      <c r="C6" s="572"/>
      <c r="D6" s="572"/>
      <c r="E6" s="572"/>
      <c r="F6" s="575"/>
      <c r="G6" s="575"/>
      <c r="H6" s="578"/>
      <c r="I6" s="581"/>
    </row>
    <row r="7" spans="1:9" ht="15" customHeight="1" x14ac:dyDescent="0.2">
      <c r="A7" s="125"/>
      <c r="B7" s="126" t="s">
        <v>54</v>
      </c>
      <c r="C7" s="127">
        <f>Athletics!C8</f>
        <v>566547</v>
      </c>
      <c r="D7" s="127">
        <f>Athletics!F8</f>
        <v>691629</v>
      </c>
      <c r="E7" s="127">
        <f>Athletics!I8</f>
        <v>66762</v>
      </c>
      <c r="F7" s="127">
        <f>Athletics!L8</f>
        <v>80031</v>
      </c>
      <c r="G7" s="128" t="s">
        <v>334</v>
      </c>
      <c r="H7" s="127">
        <f>Athletics!R8</f>
        <v>0</v>
      </c>
      <c r="I7" s="129">
        <f>SUM(C7:H7)</f>
        <v>1404969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500000</v>
      </c>
      <c r="D10" s="127">
        <f>Athletics!F11</f>
        <v>145000</v>
      </c>
      <c r="E10" s="127">
        <f>Athletics!I11</f>
        <v>2000</v>
      </c>
      <c r="F10" s="127">
        <f>Athletics!L11</f>
        <v>111500</v>
      </c>
      <c r="G10" s="131" t="s">
        <v>303</v>
      </c>
      <c r="H10" s="127">
        <f>Athletics!R11</f>
        <v>0</v>
      </c>
      <c r="I10" s="129">
        <f t="shared" si="0"/>
        <v>758500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2696112</v>
      </c>
      <c r="I11" s="129">
        <f t="shared" si="0"/>
        <v>2696112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591512</v>
      </c>
      <c r="I12" s="129">
        <f t="shared" si="0"/>
        <v>591512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228945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228945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146262</v>
      </c>
      <c r="D14" s="127">
        <f>Athletics!F15</f>
        <v>168742</v>
      </c>
      <c r="E14" s="127">
        <f>Athletics!I15</f>
        <v>93784</v>
      </c>
      <c r="F14" s="127">
        <f>Athletics!L15</f>
        <v>301252</v>
      </c>
      <c r="G14" s="131" t="s">
        <v>303</v>
      </c>
      <c r="H14" s="127">
        <f>Athletics!R15</f>
        <v>0</v>
      </c>
      <c r="I14" s="129">
        <f>SUM(C14:H14)</f>
        <v>710040</v>
      </c>
    </row>
    <row r="15" spans="1:9" ht="15" customHeight="1" x14ac:dyDescent="0.2">
      <c r="A15" s="125"/>
      <c r="B15" s="126" t="s">
        <v>62</v>
      </c>
      <c r="C15" s="127">
        <f>Athletics!C16</f>
        <v>304755</v>
      </c>
      <c r="D15" s="127">
        <f>Athletics!F16</f>
        <v>166804</v>
      </c>
      <c r="E15" s="127">
        <f>Athletics!I16</f>
        <v>195410</v>
      </c>
      <c r="F15" s="127">
        <f>Athletics!L16</f>
        <v>627697</v>
      </c>
      <c r="G15" s="131" t="s">
        <v>303</v>
      </c>
      <c r="H15" s="127">
        <f>Athletics!R16</f>
        <v>0</v>
      </c>
      <c r="I15" s="129">
        <f t="shared" si="0"/>
        <v>1294666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1879</v>
      </c>
      <c r="F17" s="127">
        <f>Athletics!L18</f>
        <v>0</v>
      </c>
      <c r="G17" s="127">
        <f>Athletics!O18</f>
        <v>0</v>
      </c>
      <c r="H17" s="127">
        <f>Athletics!R18</f>
        <v>32779</v>
      </c>
      <c r="I17" s="129">
        <f t="shared" si="0"/>
        <v>34658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7000</v>
      </c>
      <c r="G19" s="131" t="s">
        <v>303</v>
      </c>
      <c r="H19" s="127">
        <f>Athletics!R20</f>
        <v>18551</v>
      </c>
      <c r="I19" s="129">
        <f t="shared" si="0"/>
        <v>25551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1098081</v>
      </c>
      <c r="D20" s="127">
        <f>Athletics!F21</f>
        <v>601019</v>
      </c>
      <c r="E20" s="127">
        <f>Athletics!I21</f>
        <v>704095</v>
      </c>
      <c r="F20" s="127">
        <f>Athletics!L21</f>
        <v>1576388</v>
      </c>
      <c r="G20" s="131" t="s">
        <v>303</v>
      </c>
      <c r="H20" s="127">
        <f>Athletics!R21</f>
        <v>0</v>
      </c>
      <c r="I20" s="129">
        <f t="shared" si="0"/>
        <v>3979583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272022</v>
      </c>
      <c r="E21" s="127">
        <f>Athletics!I22</f>
        <v>89608</v>
      </c>
      <c r="F21" s="127">
        <f>Athletics!L22</f>
        <v>350086</v>
      </c>
      <c r="G21" s="131" t="s">
        <v>303</v>
      </c>
      <c r="H21" s="127">
        <f>Athletics!R22</f>
        <v>2396510</v>
      </c>
      <c r="I21" s="129">
        <f t="shared" si="0"/>
        <v>3108226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2844590</v>
      </c>
      <c r="D23" s="134">
        <f t="shared" ref="D23:I23" si="1">SUM(D7:D22)</f>
        <v>2045216</v>
      </c>
      <c r="E23" s="134">
        <f t="shared" si="1"/>
        <v>1153538</v>
      </c>
      <c r="F23" s="134">
        <f t="shared" si="1"/>
        <v>3303954</v>
      </c>
      <c r="G23" s="134">
        <f t="shared" si="1"/>
        <v>0</v>
      </c>
      <c r="H23" s="134">
        <f t="shared" si="1"/>
        <v>5735464</v>
      </c>
      <c r="I23" s="135">
        <f t="shared" si="1"/>
        <v>15082762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topLeftCell="C1"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 xml:space="preserve">McNeese State University 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5" t="s">
        <v>561</v>
      </c>
      <c r="C3" s="586"/>
      <c r="D3" s="586"/>
      <c r="E3" s="586"/>
      <c r="F3" s="586"/>
      <c r="G3" s="586"/>
      <c r="H3" s="586"/>
      <c r="I3" s="586"/>
      <c r="J3" s="587"/>
      <c r="K3" s="98"/>
      <c r="L3" s="98"/>
      <c r="M3" s="98"/>
      <c r="N3" s="98"/>
      <c r="O3" s="98"/>
      <c r="P3" s="98"/>
    </row>
    <row r="4" spans="1:16" ht="15" customHeight="1" thickTop="1" x14ac:dyDescent="0.2">
      <c r="A4" s="582" t="s">
        <v>324</v>
      </c>
      <c r="B4" s="588" t="s">
        <v>529</v>
      </c>
      <c r="C4" s="570" t="s">
        <v>531</v>
      </c>
      <c r="D4" s="570" t="s">
        <v>339</v>
      </c>
      <c r="E4" s="570" t="s">
        <v>349</v>
      </c>
      <c r="F4" s="570" t="s">
        <v>340</v>
      </c>
      <c r="G4" s="573" t="s">
        <v>350</v>
      </c>
      <c r="H4" s="570" t="s">
        <v>343</v>
      </c>
      <c r="I4" s="576" t="s">
        <v>530</v>
      </c>
      <c r="J4" s="579" t="s">
        <v>302</v>
      </c>
    </row>
    <row r="5" spans="1:16" ht="15" customHeight="1" x14ac:dyDescent="0.2">
      <c r="A5" s="583"/>
      <c r="B5" s="589"/>
      <c r="C5" s="571"/>
      <c r="D5" s="571"/>
      <c r="E5" s="571"/>
      <c r="F5" s="571"/>
      <c r="G5" s="574"/>
      <c r="H5" s="571"/>
      <c r="I5" s="577"/>
      <c r="J5" s="580"/>
    </row>
    <row r="6" spans="1:16" ht="15" customHeight="1" thickBot="1" x14ac:dyDescent="0.25">
      <c r="A6" s="584"/>
      <c r="B6" s="590"/>
      <c r="C6" s="572"/>
      <c r="D6" s="572"/>
      <c r="E6" s="572"/>
      <c r="F6" s="572"/>
      <c r="G6" s="575"/>
      <c r="H6" s="572"/>
      <c r="I6" s="578"/>
      <c r="J6" s="581"/>
    </row>
    <row r="7" spans="1:16" ht="15" customHeight="1" x14ac:dyDescent="0.2">
      <c r="A7" s="108" t="s">
        <v>326</v>
      </c>
      <c r="B7" s="109">
        <f>Athletics!C30</f>
        <v>915371</v>
      </c>
      <c r="C7" s="110">
        <f>Athletics!F30</f>
        <v>1273445</v>
      </c>
      <c r="D7" s="110">
        <f>Athletics!I30</f>
        <v>1184377</v>
      </c>
      <c r="E7" s="110">
        <f>Athletics!L30</f>
        <v>186197</v>
      </c>
      <c r="F7" s="110">
        <f>Athletics!O30</f>
        <v>70125</v>
      </c>
      <c r="G7" s="110">
        <f>Athletics!R30</f>
        <v>688808</v>
      </c>
      <c r="H7" s="110">
        <f>Athletics!U30</f>
        <v>633873</v>
      </c>
      <c r="I7" s="110">
        <f>Athletics!X30</f>
        <v>0</v>
      </c>
      <c r="J7" s="111">
        <f t="shared" ref="J7:J22" si="0">SUM(B7:I7)</f>
        <v>4952196</v>
      </c>
    </row>
    <row r="8" spans="1:16" ht="15" customHeight="1" x14ac:dyDescent="0.2">
      <c r="A8" s="112" t="s">
        <v>104</v>
      </c>
      <c r="B8" s="113">
        <f>Athletics!C31</f>
        <v>266193</v>
      </c>
      <c r="C8" s="114">
        <f>Athletics!F31</f>
        <v>383556</v>
      </c>
      <c r="D8" s="114">
        <f>Athletics!I31</f>
        <v>214409</v>
      </c>
      <c r="E8" s="114">
        <f>Athletics!L31</f>
        <v>60954</v>
      </c>
      <c r="F8" s="114">
        <f>Athletics!O31</f>
        <v>24068</v>
      </c>
      <c r="G8" s="114">
        <f>Athletics!R31</f>
        <v>233328</v>
      </c>
      <c r="H8" s="114">
        <f>Athletics!U31</f>
        <v>211416</v>
      </c>
      <c r="I8" s="114">
        <f>Athletics!X31</f>
        <v>0</v>
      </c>
      <c r="J8" s="115">
        <f t="shared" si="0"/>
        <v>1393924</v>
      </c>
    </row>
    <row r="9" spans="1:16" ht="15" customHeight="1" x14ac:dyDescent="0.2">
      <c r="A9" s="112" t="s">
        <v>105</v>
      </c>
      <c r="B9" s="113">
        <f>Athletics!C32</f>
        <v>71741</v>
      </c>
      <c r="C9" s="114">
        <f>Athletics!F32</f>
        <v>11644</v>
      </c>
      <c r="D9" s="114">
        <f>Athletics!I32</f>
        <v>30674</v>
      </c>
      <c r="E9" s="114">
        <f>Athletics!L32</f>
        <v>21511</v>
      </c>
      <c r="F9" s="114">
        <f>Athletics!O32</f>
        <v>0</v>
      </c>
      <c r="G9" s="114">
        <f>Athletics!R32</f>
        <v>18009</v>
      </c>
      <c r="H9" s="114">
        <f>Athletics!U32</f>
        <v>116080</v>
      </c>
      <c r="I9" s="114">
        <f>Athletics!X32</f>
        <v>0</v>
      </c>
      <c r="J9" s="115">
        <f t="shared" si="0"/>
        <v>269659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100000</v>
      </c>
      <c r="D11" s="114">
        <f>Athletics!I34</f>
        <v>14300</v>
      </c>
      <c r="E11" s="114">
        <f>Athletics!L34</f>
        <v>32435</v>
      </c>
      <c r="F11" s="114">
        <f>Athletics!O34</f>
        <v>0</v>
      </c>
      <c r="G11" s="114">
        <f>Athletics!R34</f>
        <v>23457</v>
      </c>
      <c r="H11" s="114">
        <f>Athletics!U34</f>
        <v>0</v>
      </c>
      <c r="I11" s="114">
        <f>Athletics!X34</f>
        <v>0</v>
      </c>
      <c r="J11" s="115">
        <f t="shared" si="0"/>
        <v>170192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1756067</v>
      </c>
      <c r="D12" s="114">
        <f>Athletics!I35</f>
        <v>318542</v>
      </c>
      <c r="E12" s="114">
        <f>Athletics!L35</f>
        <v>267147</v>
      </c>
      <c r="F12" s="114">
        <f>Athletics!O35</f>
        <v>274592</v>
      </c>
      <c r="G12" s="114">
        <f>Athletics!R35</f>
        <v>1775971</v>
      </c>
      <c r="H12" s="114">
        <f>Athletics!U35</f>
        <v>54881</v>
      </c>
      <c r="I12" s="114">
        <f>Athletics!X35</f>
        <v>0</v>
      </c>
      <c r="J12" s="115">
        <f t="shared" si="0"/>
        <v>4447200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1896</v>
      </c>
      <c r="C13" s="114">
        <f>Athletics!F36</f>
        <v>481</v>
      </c>
      <c r="D13" s="114">
        <f>Athletics!I36</f>
        <v>240</v>
      </c>
      <c r="E13" s="114">
        <f>Athletics!L36</f>
        <v>437</v>
      </c>
      <c r="F13" s="114">
        <f>Athletics!O36</f>
        <v>0</v>
      </c>
      <c r="G13" s="114">
        <f>Athletics!R36</f>
        <v>0</v>
      </c>
      <c r="H13" s="114">
        <f>Athletics!U36</f>
        <v>396654</v>
      </c>
      <c r="I13" s="114">
        <f>Athletics!X36</f>
        <v>0</v>
      </c>
      <c r="J13" s="115">
        <f t="shared" si="0"/>
        <v>399708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3199</v>
      </c>
      <c r="C14" s="114">
        <f>Athletics!F37</f>
        <v>589344</v>
      </c>
      <c r="D14" s="114">
        <f>Athletics!I37</f>
        <v>691073</v>
      </c>
      <c r="E14" s="114">
        <f>Athletics!L37</f>
        <v>139499</v>
      </c>
      <c r="F14" s="114">
        <f>Athletics!O37</f>
        <v>193519</v>
      </c>
      <c r="G14" s="114">
        <f>Athletics!R37</f>
        <v>600979</v>
      </c>
      <c r="H14" s="114">
        <f>Athletics!U37</f>
        <v>7511</v>
      </c>
      <c r="I14" s="114">
        <f>Athletics!X37</f>
        <v>0</v>
      </c>
      <c r="J14" s="115">
        <f t="shared" si="0"/>
        <v>2225124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4068</v>
      </c>
      <c r="C15" s="114">
        <f>Athletics!F38</f>
        <v>43101</v>
      </c>
      <c r="D15" s="114">
        <f>Athletics!I38</f>
        <v>5930</v>
      </c>
      <c r="E15" s="114">
        <f>Athletics!L38</f>
        <v>6041</v>
      </c>
      <c r="F15" s="114">
        <f>Athletics!O38</f>
        <v>3259</v>
      </c>
      <c r="G15" s="114">
        <f>Athletics!R38</f>
        <v>16230</v>
      </c>
      <c r="H15" s="114">
        <f>Athletics!U38</f>
        <v>33809</v>
      </c>
      <c r="I15" s="114">
        <f>Athletics!X38</f>
        <v>0</v>
      </c>
      <c r="J15" s="115">
        <f t="shared" si="0"/>
        <v>112438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256167</v>
      </c>
      <c r="C16" s="114">
        <f>Athletics!F39</f>
        <v>143124</v>
      </c>
      <c r="D16" s="114">
        <f>Athletics!I39</f>
        <v>187699</v>
      </c>
      <c r="E16" s="114">
        <f>Athletics!L39</f>
        <v>42485</v>
      </c>
      <c r="F16" s="114">
        <f>Athletics!O39</f>
        <v>10032</v>
      </c>
      <c r="G16" s="114">
        <f>Athletics!R39</f>
        <v>222982</v>
      </c>
      <c r="H16" s="114">
        <f>Athletics!U39</f>
        <v>60534</v>
      </c>
      <c r="I16" s="114">
        <f>Athletics!X39</f>
        <v>0</v>
      </c>
      <c r="J16" s="115">
        <f t="shared" si="0"/>
        <v>923023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23148</v>
      </c>
      <c r="C19" s="114">
        <f>Athletics!F41</f>
        <v>362967</v>
      </c>
      <c r="D19" s="114">
        <f>Athletics!I41</f>
        <v>76614</v>
      </c>
      <c r="E19" s="114">
        <f>Athletics!L41</f>
        <v>78468</v>
      </c>
      <c r="F19" s="114">
        <f>Athletics!O41</f>
        <v>38654</v>
      </c>
      <c r="G19" s="114">
        <f>Athletics!R41</f>
        <v>271309</v>
      </c>
      <c r="H19" s="114">
        <f>Athletics!U41</f>
        <v>108327</v>
      </c>
      <c r="I19" s="114">
        <f>Athletics!X41</f>
        <v>0</v>
      </c>
      <c r="J19" s="115">
        <f t="shared" si="0"/>
        <v>959487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30000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30000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1571783</v>
      </c>
      <c r="C23" s="120">
        <f>SUM(C7:C22)</f>
        <v>4663729</v>
      </c>
      <c r="D23" s="120">
        <f t="shared" ref="D23:I23" si="1">SUM(D7:D22)</f>
        <v>2723858</v>
      </c>
      <c r="E23" s="120">
        <f t="shared" si="1"/>
        <v>835174</v>
      </c>
      <c r="F23" s="120">
        <f t="shared" si="1"/>
        <v>614249</v>
      </c>
      <c r="G23" s="120">
        <f t="shared" si="1"/>
        <v>3851073</v>
      </c>
      <c r="H23" s="120">
        <f t="shared" si="1"/>
        <v>1623085</v>
      </c>
      <c r="I23" s="120">
        <f t="shared" si="1"/>
        <v>0</v>
      </c>
      <c r="J23" s="121">
        <f>SUM(J7:J22)</f>
        <v>15882951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A20" sqref="A20:XFD2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 xml:space="preserve">McNeese State University 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7" t="s">
        <v>562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301</v>
      </c>
      <c r="C4" s="570" t="s">
        <v>531</v>
      </c>
      <c r="D4" s="570" t="s">
        <v>339</v>
      </c>
      <c r="E4" s="570" t="s">
        <v>340</v>
      </c>
      <c r="F4" s="573" t="s">
        <v>350</v>
      </c>
      <c r="G4" s="576" t="s">
        <v>530</v>
      </c>
      <c r="H4" s="576" t="s">
        <v>343</v>
      </c>
      <c r="I4" s="579" t="s">
        <v>302</v>
      </c>
    </row>
    <row r="5" spans="1:9" ht="15" customHeight="1" x14ac:dyDescent="0.2">
      <c r="A5" s="565"/>
      <c r="B5" s="562"/>
      <c r="C5" s="571"/>
      <c r="D5" s="571"/>
      <c r="E5" s="571"/>
      <c r="F5" s="574"/>
      <c r="G5" s="577"/>
      <c r="H5" s="577"/>
      <c r="I5" s="580"/>
    </row>
    <row r="6" spans="1:9" ht="15" customHeight="1" thickBot="1" x14ac:dyDescent="0.25">
      <c r="A6" s="566"/>
      <c r="B6" s="563"/>
      <c r="C6" s="572"/>
      <c r="D6" s="572"/>
      <c r="E6" s="572"/>
      <c r="F6" s="575"/>
      <c r="G6" s="578"/>
      <c r="H6" s="578"/>
      <c r="I6" s="581"/>
    </row>
    <row r="7" spans="1:9" ht="15" customHeight="1" x14ac:dyDescent="0.2">
      <c r="A7" s="125"/>
      <c r="B7" s="126" t="s">
        <v>54</v>
      </c>
      <c r="C7" s="127">
        <f>Athletics!D8</f>
        <v>1055000</v>
      </c>
      <c r="D7" s="127">
        <f>Athletics!G8</f>
        <v>810000</v>
      </c>
      <c r="E7" s="127">
        <f>Athletics!J8</f>
        <v>70000</v>
      </c>
      <c r="F7" s="127">
        <f>Athletics!M8</f>
        <v>52500</v>
      </c>
      <c r="G7" s="128" t="s">
        <v>334</v>
      </c>
      <c r="H7" s="127">
        <f>Athletics!S8</f>
        <v>0</v>
      </c>
      <c r="I7" s="129">
        <f>SUM(C7:H7)</f>
        <v>1987500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10000</v>
      </c>
      <c r="I8" s="129">
        <f t="shared" ref="I8:I22" si="0">SUM(C8:H8)</f>
        <v>10000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500000</v>
      </c>
      <c r="D10" s="127">
        <f>Athletics!G11</f>
        <v>300000</v>
      </c>
      <c r="E10" s="127">
        <f>Athletics!J11</f>
        <v>20000</v>
      </c>
      <c r="F10" s="127">
        <f>Athletics!M11</f>
        <v>104000</v>
      </c>
      <c r="G10" s="131" t="s">
        <v>303</v>
      </c>
      <c r="H10" s="127">
        <f>Athletics!S11</f>
        <v>0</v>
      </c>
      <c r="I10" s="129">
        <f t="shared" si="0"/>
        <v>924000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725301</v>
      </c>
      <c r="I11" s="129">
        <f t="shared" si="0"/>
        <v>725301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574000</v>
      </c>
      <c r="I12" s="129">
        <f t="shared" si="0"/>
        <v>574000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225000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225000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148000</v>
      </c>
      <c r="D14" s="127">
        <f>Athletics!G15</f>
        <v>74000</v>
      </c>
      <c r="E14" s="127">
        <f>Athletics!J15</f>
        <v>157250</v>
      </c>
      <c r="F14" s="127">
        <f>Athletics!M15</f>
        <v>545750</v>
      </c>
      <c r="G14" s="131" t="s">
        <v>303</v>
      </c>
      <c r="H14" s="127">
        <f>Athletics!S15</f>
        <v>0</v>
      </c>
      <c r="I14" s="129">
        <f>SUM(C14:H14)</f>
        <v>925000</v>
      </c>
    </row>
    <row r="15" spans="1:9" ht="15" customHeight="1" x14ac:dyDescent="0.2">
      <c r="A15" s="125"/>
      <c r="B15" s="126" t="s">
        <v>62</v>
      </c>
      <c r="C15" s="127">
        <f>Athletics!D16</f>
        <v>699432</v>
      </c>
      <c r="D15" s="127">
        <f>Athletics!G16</f>
        <v>259576</v>
      </c>
      <c r="E15" s="127">
        <f>Athletics!J16</f>
        <v>174500</v>
      </c>
      <c r="F15" s="127">
        <f>Athletics!M16</f>
        <v>444573</v>
      </c>
      <c r="G15" s="131" t="s">
        <v>303</v>
      </c>
      <c r="H15" s="127">
        <f>Athletics!S16</f>
        <v>621919</v>
      </c>
      <c r="I15" s="129">
        <f t="shared" si="0"/>
        <v>2200000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55000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26000</v>
      </c>
      <c r="I17" s="129">
        <f t="shared" si="0"/>
        <v>81000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19500</v>
      </c>
      <c r="I19" s="129">
        <f t="shared" si="0"/>
        <v>19500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785973</v>
      </c>
      <c r="D20" s="127">
        <f>Athletics!G21</f>
        <v>193065</v>
      </c>
      <c r="E20" s="127">
        <f>Athletics!J21</f>
        <v>599460</v>
      </c>
      <c r="F20" s="127">
        <f>Athletics!M21</f>
        <v>1922200</v>
      </c>
      <c r="G20" s="131" t="s">
        <v>303</v>
      </c>
      <c r="H20" s="127">
        <f>Athletics!S21</f>
        <v>478885</v>
      </c>
      <c r="I20" s="129">
        <f t="shared" si="0"/>
        <v>3979583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627797</v>
      </c>
      <c r="D21" s="127">
        <f>Athletics!G22</f>
        <v>266015</v>
      </c>
      <c r="E21" s="127">
        <f>Athletics!J22</f>
        <v>49721</v>
      </c>
      <c r="F21" s="127">
        <f>Athletics!M22</f>
        <v>49278</v>
      </c>
      <c r="G21" s="131" t="s">
        <v>303</v>
      </c>
      <c r="H21" s="127">
        <f>Athletics!S22</f>
        <v>684816</v>
      </c>
      <c r="I21" s="129">
        <f t="shared" si="0"/>
        <v>1677627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4096202</v>
      </c>
      <c r="D23" s="134">
        <f t="shared" ref="D23:I23" si="1">SUM(D7:D22)</f>
        <v>1902656</v>
      </c>
      <c r="E23" s="134">
        <f t="shared" si="1"/>
        <v>1070931</v>
      </c>
      <c r="F23" s="134">
        <f t="shared" si="1"/>
        <v>3368301</v>
      </c>
      <c r="G23" s="134">
        <f t="shared" si="1"/>
        <v>0</v>
      </c>
      <c r="H23" s="134">
        <f t="shared" si="1"/>
        <v>3140421</v>
      </c>
      <c r="I23" s="135">
        <f t="shared" si="1"/>
        <v>13578511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topLeftCell="C1"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 xml:space="preserve">McNeese State University 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5" t="s">
        <v>562</v>
      </c>
      <c r="C3" s="586"/>
      <c r="D3" s="586"/>
      <c r="E3" s="586"/>
      <c r="F3" s="586"/>
      <c r="G3" s="586"/>
      <c r="H3" s="586"/>
      <c r="I3" s="586"/>
      <c r="J3" s="587"/>
      <c r="K3" s="98"/>
      <c r="L3" s="98"/>
      <c r="M3" s="98"/>
      <c r="N3" s="98"/>
      <c r="O3" s="98"/>
      <c r="P3" s="98"/>
    </row>
    <row r="4" spans="1:16" ht="15" customHeight="1" thickTop="1" x14ac:dyDescent="0.2">
      <c r="A4" s="582" t="s">
        <v>324</v>
      </c>
      <c r="B4" s="588" t="s">
        <v>529</v>
      </c>
      <c r="C4" s="570" t="s">
        <v>531</v>
      </c>
      <c r="D4" s="570" t="s">
        <v>339</v>
      </c>
      <c r="E4" s="570" t="s">
        <v>349</v>
      </c>
      <c r="F4" s="570" t="s">
        <v>340</v>
      </c>
      <c r="G4" s="573" t="s">
        <v>350</v>
      </c>
      <c r="H4" s="570" t="s">
        <v>343</v>
      </c>
      <c r="I4" s="576" t="s">
        <v>530</v>
      </c>
      <c r="J4" s="579" t="s">
        <v>302</v>
      </c>
    </row>
    <row r="5" spans="1:16" ht="15" customHeight="1" x14ac:dyDescent="0.2">
      <c r="A5" s="583"/>
      <c r="B5" s="589"/>
      <c r="C5" s="571"/>
      <c r="D5" s="571"/>
      <c r="E5" s="571"/>
      <c r="F5" s="571"/>
      <c r="G5" s="574"/>
      <c r="H5" s="571"/>
      <c r="I5" s="577"/>
      <c r="J5" s="580"/>
    </row>
    <row r="6" spans="1:16" ht="15" customHeight="1" thickBot="1" x14ac:dyDescent="0.25">
      <c r="A6" s="584"/>
      <c r="B6" s="590"/>
      <c r="C6" s="572"/>
      <c r="D6" s="572"/>
      <c r="E6" s="572"/>
      <c r="F6" s="572"/>
      <c r="G6" s="575"/>
      <c r="H6" s="572"/>
      <c r="I6" s="578"/>
      <c r="J6" s="581"/>
    </row>
    <row r="7" spans="1:16" ht="15" customHeight="1" x14ac:dyDescent="0.2">
      <c r="A7" s="108" t="s">
        <v>326</v>
      </c>
      <c r="B7" s="109">
        <f>Athletics!D30</f>
        <v>858418</v>
      </c>
      <c r="C7" s="110">
        <f>Athletics!G30</f>
        <v>902591</v>
      </c>
      <c r="D7" s="110">
        <f>Athletics!J30</f>
        <v>1022876</v>
      </c>
      <c r="E7" s="110">
        <f>Athletics!M30</f>
        <v>165791</v>
      </c>
      <c r="F7" s="110">
        <f>Athletics!P30</f>
        <v>51970</v>
      </c>
      <c r="G7" s="110">
        <f>Athletics!S30</f>
        <v>626330</v>
      </c>
      <c r="H7" s="110">
        <f>Athletics!V30</f>
        <v>636832</v>
      </c>
      <c r="I7" s="110">
        <f>Athletics!Y30</f>
        <v>0</v>
      </c>
      <c r="J7" s="111">
        <f t="shared" ref="J7:J22" si="0">SUM(B7:I7)</f>
        <v>4264808</v>
      </c>
    </row>
    <row r="8" spans="1:16" ht="15" customHeight="1" x14ac:dyDescent="0.2">
      <c r="A8" s="112" t="s">
        <v>104</v>
      </c>
      <c r="B8" s="113">
        <f>Athletics!D31</f>
        <v>237147</v>
      </c>
      <c r="C8" s="114">
        <f>Athletics!G31</f>
        <v>307437</v>
      </c>
      <c r="D8" s="114">
        <f>Athletics!J31</f>
        <v>273205</v>
      </c>
      <c r="E8" s="114">
        <f>Athletics!M31</f>
        <v>56771</v>
      </c>
      <c r="F8" s="114">
        <f>Athletics!P31</f>
        <v>21912</v>
      </c>
      <c r="G8" s="114">
        <f>Athletics!S31</f>
        <v>213075</v>
      </c>
      <c r="H8" s="114">
        <f>Athletics!V31</f>
        <v>184393</v>
      </c>
      <c r="I8" s="114">
        <f>Athletics!Y31</f>
        <v>0</v>
      </c>
      <c r="J8" s="115">
        <f t="shared" si="0"/>
        <v>1293940</v>
      </c>
    </row>
    <row r="9" spans="1:16" ht="15" customHeight="1" x14ac:dyDescent="0.2">
      <c r="A9" s="112" t="s">
        <v>105</v>
      </c>
      <c r="B9" s="113">
        <f>Athletics!D32</f>
        <v>40000</v>
      </c>
      <c r="C9" s="114">
        <f>Athletics!G32</f>
        <v>0</v>
      </c>
      <c r="D9" s="114">
        <f>Athletics!J32</f>
        <v>0</v>
      </c>
      <c r="E9" s="114">
        <f>Athletics!M32</f>
        <v>12000</v>
      </c>
      <c r="F9" s="114">
        <f>Athletics!P32</f>
        <v>0</v>
      </c>
      <c r="G9" s="114">
        <f>Athletics!S32</f>
        <v>0</v>
      </c>
      <c r="H9" s="114">
        <f>Athletics!V32</f>
        <v>39250</v>
      </c>
      <c r="I9" s="114">
        <f>Athletics!Y32</f>
        <v>0</v>
      </c>
      <c r="J9" s="115">
        <f t="shared" si="0"/>
        <v>91250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100000</v>
      </c>
      <c r="D11" s="114">
        <f>Athletics!J34</f>
        <v>10000</v>
      </c>
      <c r="E11" s="114">
        <f>Athletics!M34</f>
        <v>0</v>
      </c>
      <c r="F11" s="114">
        <f>Athletics!P34</f>
        <v>0</v>
      </c>
      <c r="G11" s="114">
        <f>Athletics!S34</f>
        <v>10000</v>
      </c>
      <c r="H11" s="114">
        <f>Athletics!V34</f>
        <v>0</v>
      </c>
      <c r="I11" s="114">
        <f>Athletics!Y34</f>
        <v>0</v>
      </c>
      <c r="J11" s="115">
        <f t="shared" si="0"/>
        <v>120000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1780262</v>
      </c>
      <c r="D12" s="114">
        <f>Athletics!J35</f>
        <v>318518</v>
      </c>
      <c r="E12" s="114">
        <f>Athletics!M35</f>
        <v>255032</v>
      </c>
      <c r="F12" s="114">
        <f>Athletics!P35</f>
        <v>303126</v>
      </c>
      <c r="G12" s="114">
        <f>Athletics!S35</f>
        <v>1683871</v>
      </c>
      <c r="H12" s="114">
        <f>Athletics!V35</f>
        <v>0</v>
      </c>
      <c r="I12" s="114">
        <f>Athletics!Y35</f>
        <v>0</v>
      </c>
      <c r="J12" s="115">
        <f t="shared" si="0"/>
        <v>4340809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346050</v>
      </c>
      <c r="I13" s="114">
        <f>Athletics!Y36</f>
        <v>0</v>
      </c>
      <c r="J13" s="115">
        <f t="shared" si="0"/>
        <v>346050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20000</v>
      </c>
      <c r="C14" s="114">
        <f>Athletics!G37</f>
        <v>435000</v>
      </c>
      <c r="D14" s="114">
        <f>Athletics!J37</f>
        <v>165000</v>
      </c>
      <c r="E14" s="114">
        <f>Athletics!M37</f>
        <v>85000</v>
      </c>
      <c r="F14" s="114">
        <f>Athletics!P37</f>
        <v>35000</v>
      </c>
      <c r="G14" s="114">
        <f>Athletics!S37</f>
        <v>476500</v>
      </c>
      <c r="H14" s="114">
        <f>Athletics!V37</f>
        <v>310000</v>
      </c>
      <c r="I14" s="114">
        <f>Athletics!Y37</f>
        <v>0</v>
      </c>
      <c r="J14" s="115">
        <f t="shared" si="0"/>
        <v>1526500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4000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2000</v>
      </c>
      <c r="H15" s="114">
        <f>Athletics!V38</f>
        <v>20000</v>
      </c>
      <c r="I15" s="114">
        <f>Athletics!Y38</f>
        <v>0</v>
      </c>
      <c r="J15" s="115">
        <f t="shared" si="0"/>
        <v>26000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222262</v>
      </c>
      <c r="C16" s="114">
        <f>Athletics!G39</f>
        <v>130912</v>
      </c>
      <c r="D16" s="114">
        <f>Athletics!J39</f>
        <v>83057</v>
      </c>
      <c r="E16" s="114">
        <f>Athletics!M39</f>
        <v>41771</v>
      </c>
      <c r="F16" s="114">
        <f>Athletics!P39</f>
        <v>10558</v>
      </c>
      <c r="G16" s="114">
        <f>Athletics!S39</f>
        <v>179775</v>
      </c>
      <c r="H16" s="114">
        <f>Athletics!V39</f>
        <v>52580</v>
      </c>
      <c r="I16" s="114">
        <f>Athletics!Y39</f>
        <v>0</v>
      </c>
      <c r="J16" s="115">
        <f t="shared" si="0"/>
        <v>720915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58134</v>
      </c>
      <c r="C19" s="114">
        <f>Athletics!G41</f>
        <v>440000</v>
      </c>
      <c r="D19" s="114">
        <f>Athletics!J41</f>
        <v>30000</v>
      </c>
      <c r="E19" s="114">
        <f>Athletics!M41</f>
        <v>24000</v>
      </c>
      <c r="F19" s="114">
        <f>Athletics!P41</f>
        <v>8000</v>
      </c>
      <c r="G19" s="114">
        <f>Athletics!S41</f>
        <v>176750</v>
      </c>
      <c r="H19" s="114">
        <f>Athletics!V41</f>
        <v>80542</v>
      </c>
      <c r="I19" s="114">
        <f>Athletics!Y41</f>
        <v>0</v>
      </c>
      <c r="J19" s="115">
        <f t="shared" si="0"/>
        <v>817426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30000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30000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1469961</v>
      </c>
      <c r="C23" s="120">
        <f>SUM(C7:C22)</f>
        <v>4096202</v>
      </c>
      <c r="D23" s="120">
        <f t="shared" ref="D23:J23" si="1">SUM(D7:D22)</f>
        <v>1902656</v>
      </c>
      <c r="E23" s="120">
        <f t="shared" si="1"/>
        <v>640365</v>
      </c>
      <c r="F23" s="120">
        <f t="shared" si="1"/>
        <v>430566</v>
      </c>
      <c r="G23" s="120">
        <f t="shared" si="1"/>
        <v>3368301</v>
      </c>
      <c r="H23" s="120">
        <f t="shared" si="1"/>
        <v>1669647</v>
      </c>
      <c r="I23" s="120">
        <f t="shared" si="1"/>
        <v>0</v>
      </c>
      <c r="J23" s="121">
        <f t="shared" si="1"/>
        <v>13577698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 xml:space="preserve">McNeese State University 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3"/>
      <c r="C3" s="567" t="s">
        <v>563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301</v>
      </c>
      <c r="C4" s="570" t="s">
        <v>531</v>
      </c>
      <c r="D4" s="570" t="s">
        <v>339</v>
      </c>
      <c r="E4" s="573" t="s">
        <v>340</v>
      </c>
      <c r="F4" s="573" t="s">
        <v>350</v>
      </c>
      <c r="G4" s="573" t="s">
        <v>530</v>
      </c>
      <c r="H4" s="576" t="s">
        <v>343</v>
      </c>
      <c r="I4" s="579" t="s">
        <v>302</v>
      </c>
    </row>
    <row r="5" spans="1:9" ht="15" customHeight="1" x14ac:dyDescent="0.2">
      <c r="A5" s="565"/>
      <c r="B5" s="562"/>
      <c r="C5" s="571"/>
      <c r="D5" s="571"/>
      <c r="E5" s="574"/>
      <c r="F5" s="574"/>
      <c r="G5" s="574"/>
      <c r="H5" s="577"/>
      <c r="I5" s="580"/>
    </row>
    <row r="6" spans="1:9" ht="15" customHeight="1" thickBot="1" x14ac:dyDescent="0.25">
      <c r="A6" s="566"/>
      <c r="B6" s="563"/>
      <c r="C6" s="572"/>
      <c r="D6" s="572"/>
      <c r="E6" s="575"/>
      <c r="F6" s="575"/>
      <c r="G6" s="575"/>
      <c r="H6" s="578"/>
      <c r="I6" s="581"/>
    </row>
    <row r="7" spans="1:9" ht="15" customHeight="1" x14ac:dyDescent="0.2">
      <c r="A7" s="125"/>
      <c r="B7" s="126" t="s">
        <v>54</v>
      </c>
      <c r="C7" s="127">
        <f>Athletics!E8</f>
        <v>1090000</v>
      </c>
      <c r="D7" s="127">
        <f>Athletics!H8</f>
        <v>625000</v>
      </c>
      <c r="E7" s="127">
        <f>Athletics!K8</f>
        <v>70000</v>
      </c>
      <c r="F7" s="127">
        <f>Athletics!N8</f>
        <v>52500</v>
      </c>
      <c r="G7" s="128" t="s">
        <v>334</v>
      </c>
      <c r="H7" s="127">
        <f>Athletics!T8</f>
        <v>0</v>
      </c>
      <c r="I7" s="129">
        <f>SUM(C7:H7)</f>
        <v>1837500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10000</v>
      </c>
      <c r="I8" s="129">
        <f t="shared" ref="I8:I22" si="0">SUM(C8:H8)</f>
        <v>10000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675000</v>
      </c>
      <c r="D10" s="127">
        <f>Athletics!H11</f>
        <v>170000</v>
      </c>
      <c r="E10" s="127">
        <f>Athletics!K11</f>
        <v>0</v>
      </c>
      <c r="F10" s="127">
        <f>Athletics!N11</f>
        <v>75000</v>
      </c>
      <c r="G10" s="131" t="s">
        <v>303</v>
      </c>
      <c r="H10" s="127">
        <f>Athletics!T11</f>
        <v>0</v>
      </c>
      <c r="I10" s="129">
        <f t="shared" si="0"/>
        <v>920000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156000</v>
      </c>
      <c r="I11" s="129">
        <f t="shared" si="0"/>
        <v>156000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604200</v>
      </c>
      <c r="I12" s="129">
        <f t="shared" si="0"/>
        <v>604200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225000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225000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158613</v>
      </c>
      <c r="D14" s="127">
        <f>Athletics!H15</f>
        <v>182992</v>
      </c>
      <c r="E14" s="127">
        <f>Athletics!K15</f>
        <v>101703</v>
      </c>
      <c r="F14" s="127">
        <f>Athletics!N15</f>
        <v>326692</v>
      </c>
      <c r="G14" s="131" t="s">
        <v>303</v>
      </c>
      <c r="H14" s="127">
        <f>Athletics!T15</f>
        <v>0</v>
      </c>
      <c r="I14" s="129">
        <f>SUM(C14:H14)</f>
        <v>770000</v>
      </c>
    </row>
    <row r="15" spans="1:9" ht="15" customHeight="1" x14ac:dyDescent="0.2">
      <c r="A15" s="125"/>
      <c r="B15" s="126" t="s">
        <v>62</v>
      </c>
      <c r="C15" s="127">
        <f>Athletics!E16</f>
        <v>486312</v>
      </c>
      <c r="D15" s="127">
        <f>Athletics!H16</f>
        <v>266176</v>
      </c>
      <c r="E15" s="127">
        <f>Athletics!K16</f>
        <v>311826</v>
      </c>
      <c r="F15" s="127">
        <f>Athletics!N16</f>
        <v>1001645</v>
      </c>
      <c r="G15" s="131" t="s">
        <v>303</v>
      </c>
      <c r="H15" s="127">
        <f>Athletics!T16</f>
        <v>0</v>
      </c>
      <c r="I15" s="129">
        <f t="shared" si="0"/>
        <v>2065959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55000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28000</v>
      </c>
      <c r="I17" s="129">
        <f t="shared" si="0"/>
        <v>83000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19500</v>
      </c>
      <c r="I19" s="129">
        <f t="shared" si="0"/>
        <v>19500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1307639</v>
      </c>
      <c r="D20" s="127">
        <f>Athletics!H21</f>
        <v>127935</v>
      </c>
      <c r="E20" s="127">
        <f>Athletics!K21</f>
        <v>643524</v>
      </c>
      <c r="F20" s="127">
        <f>Athletics!N21</f>
        <v>1548445</v>
      </c>
      <c r="G20" s="131" t="s">
        <v>303</v>
      </c>
      <c r="H20" s="127">
        <f>Athletics!T21</f>
        <v>281498</v>
      </c>
      <c r="I20" s="129">
        <f t="shared" si="0"/>
        <v>3909041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306988</v>
      </c>
      <c r="G21" s="131" t="s">
        <v>303</v>
      </c>
      <c r="H21" s="127">
        <f>Athletics!T22</f>
        <v>2588812</v>
      </c>
      <c r="I21" s="129">
        <f t="shared" si="0"/>
        <v>2895800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3997564</v>
      </c>
      <c r="D23" s="134">
        <f t="shared" ref="D23:I23" si="1">SUM(D7:D22)</f>
        <v>1372103</v>
      </c>
      <c r="E23" s="134">
        <f t="shared" si="1"/>
        <v>1127053</v>
      </c>
      <c r="F23" s="134">
        <f t="shared" si="1"/>
        <v>3561270</v>
      </c>
      <c r="G23" s="134">
        <f t="shared" si="1"/>
        <v>0</v>
      </c>
      <c r="H23" s="134">
        <f t="shared" si="1"/>
        <v>3688010</v>
      </c>
      <c r="I23" s="135">
        <f t="shared" si="1"/>
        <v>13746000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F26" sqref="F2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 xml:space="preserve">McNeese State University 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67" t="s">
        <v>563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2">
      <c r="A4" s="582" t="s">
        <v>324</v>
      </c>
      <c r="B4" s="588" t="s">
        <v>529</v>
      </c>
      <c r="C4" s="570" t="s">
        <v>531</v>
      </c>
      <c r="D4" s="570" t="s">
        <v>339</v>
      </c>
      <c r="E4" s="570" t="s">
        <v>349</v>
      </c>
      <c r="F4" s="570" t="s">
        <v>340</v>
      </c>
      <c r="G4" s="573" t="s">
        <v>350</v>
      </c>
      <c r="H4" s="570" t="s">
        <v>343</v>
      </c>
      <c r="I4" s="576" t="s">
        <v>530</v>
      </c>
      <c r="J4" s="579" t="s">
        <v>302</v>
      </c>
    </row>
    <row r="5" spans="1:16" ht="15" customHeight="1" x14ac:dyDescent="0.2">
      <c r="A5" s="583"/>
      <c r="B5" s="589"/>
      <c r="C5" s="571"/>
      <c r="D5" s="571"/>
      <c r="E5" s="571"/>
      <c r="F5" s="571"/>
      <c r="G5" s="574"/>
      <c r="H5" s="571"/>
      <c r="I5" s="577"/>
      <c r="J5" s="580"/>
    </row>
    <row r="6" spans="1:16" ht="15" customHeight="1" thickBot="1" x14ac:dyDescent="0.25">
      <c r="A6" s="584"/>
      <c r="B6" s="590"/>
      <c r="C6" s="572"/>
      <c r="D6" s="572"/>
      <c r="E6" s="572"/>
      <c r="F6" s="572"/>
      <c r="G6" s="575"/>
      <c r="H6" s="572"/>
      <c r="I6" s="578"/>
      <c r="J6" s="581"/>
    </row>
    <row r="7" spans="1:16" ht="15" customHeight="1" x14ac:dyDescent="0.2">
      <c r="A7" s="108" t="s">
        <v>326</v>
      </c>
      <c r="B7" s="232">
        <f>Athletics!E30</f>
        <v>902793</v>
      </c>
      <c r="C7" s="255">
        <f>Athletics!H30</f>
        <v>917591</v>
      </c>
      <c r="D7" s="255">
        <f>Athletics!K30</f>
        <v>627876</v>
      </c>
      <c r="E7" s="255">
        <f>Athletics!N30</f>
        <v>218407</v>
      </c>
      <c r="F7" s="255">
        <f>Athletics!Q30</f>
        <v>61938</v>
      </c>
      <c r="G7" s="255">
        <f>Athletics!T30</f>
        <v>729594</v>
      </c>
      <c r="H7" s="255">
        <f>Athletics!W30</f>
        <v>646632</v>
      </c>
      <c r="I7" s="255">
        <f>Athletics!Z30</f>
        <v>0</v>
      </c>
      <c r="J7" s="502">
        <f t="shared" ref="J7:J21" si="0">SUM(B7:I7)</f>
        <v>4104831</v>
      </c>
    </row>
    <row r="8" spans="1:16" ht="15" customHeight="1" x14ac:dyDescent="0.2">
      <c r="A8" s="112" t="s">
        <v>104</v>
      </c>
      <c r="B8" s="113">
        <f>Athletics!E31</f>
        <v>248378</v>
      </c>
      <c r="C8" s="114">
        <f>Athletics!H31</f>
        <v>296575</v>
      </c>
      <c r="D8" s="114">
        <f>Athletics!K31</f>
        <v>151773</v>
      </c>
      <c r="E8" s="255">
        <f>Athletics!N31</f>
        <v>80039</v>
      </c>
      <c r="F8" s="114">
        <f>Athletics!Q31</f>
        <v>21814</v>
      </c>
      <c r="G8" s="114">
        <f>Athletics!T31</f>
        <v>234726</v>
      </c>
      <c r="H8" s="114">
        <f>Athletics!W31</f>
        <v>202208</v>
      </c>
      <c r="I8" s="114">
        <f>Athletics!Z31</f>
        <v>0</v>
      </c>
      <c r="J8" s="115">
        <f t="shared" si="0"/>
        <v>1235513</v>
      </c>
    </row>
    <row r="9" spans="1:16" ht="15" customHeight="1" x14ac:dyDescent="0.2">
      <c r="A9" s="112" t="s">
        <v>105</v>
      </c>
      <c r="B9" s="113">
        <f>Athletics!E32</f>
        <v>40000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47455</v>
      </c>
      <c r="I9" s="114">
        <f>Athletics!Z32</f>
        <v>0</v>
      </c>
      <c r="J9" s="115">
        <f t="shared" si="0"/>
        <v>87455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50000</v>
      </c>
      <c r="D11" s="114">
        <f>Athletics!K34</f>
        <v>10000</v>
      </c>
      <c r="E11" s="114">
        <f>Athletics!N34</f>
        <v>15000</v>
      </c>
      <c r="F11" s="114">
        <f>Athletics!Q34</f>
        <v>0</v>
      </c>
      <c r="G11" s="114">
        <f>Athletics!T34</f>
        <v>10000</v>
      </c>
      <c r="H11" s="114">
        <f>Athletics!W34</f>
        <v>0</v>
      </c>
      <c r="I11" s="114">
        <f>Athletics!Z34</f>
        <v>0</v>
      </c>
      <c r="J11" s="115">
        <f t="shared" si="0"/>
        <v>85000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1714057</v>
      </c>
      <c r="D12" s="114">
        <f>Athletics!K35</f>
        <v>310921</v>
      </c>
      <c r="E12" s="114">
        <f>Athletics!N35</f>
        <v>260756</v>
      </c>
      <c r="F12" s="114">
        <f>Athletics!Q35</f>
        <v>268023</v>
      </c>
      <c r="G12" s="114">
        <f>Athletics!T35</f>
        <v>1733484</v>
      </c>
      <c r="H12" s="114">
        <f>Athletics!W35</f>
        <v>53568</v>
      </c>
      <c r="I12" s="114">
        <f>Athletics!Z35</f>
        <v>0</v>
      </c>
      <c r="J12" s="115">
        <f t="shared" si="0"/>
        <v>4340809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670000</v>
      </c>
      <c r="I13" s="114">
        <f>Athletics!Z36</f>
        <v>0</v>
      </c>
      <c r="J13" s="115">
        <f t="shared" si="0"/>
        <v>670000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20000</v>
      </c>
      <c r="C14" s="114">
        <f>Athletics!H37</f>
        <v>435000</v>
      </c>
      <c r="D14" s="114">
        <f>Athletics!K37</f>
        <v>165000</v>
      </c>
      <c r="E14" s="114">
        <f>Athletics!N37</f>
        <v>85000</v>
      </c>
      <c r="F14" s="114">
        <f>Athletics!Q37</f>
        <v>35000</v>
      </c>
      <c r="G14" s="114">
        <f>Athletics!T37</f>
        <v>476500</v>
      </c>
      <c r="H14" s="114">
        <f>Athletics!W37</f>
        <v>306000</v>
      </c>
      <c r="I14" s="114">
        <f>Athletics!Z37</f>
        <v>0</v>
      </c>
      <c r="J14" s="115">
        <f t="shared" si="0"/>
        <v>1522500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4000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2000</v>
      </c>
      <c r="H15" s="114">
        <f>Athletics!W38</f>
        <v>30000</v>
      </c>
      <c r="I15" s="114">
        <f>Athletics!Z38</f>
        <v>0</v>
      </c>
      <c r="J15" s="115">
        <f t="shared" si="0"/>
        <v>36000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237262</v>
      </c>
      <c r="C16" s="114">
        <f>Athletics!H39</f>
        <v>139341</v>
      </c>
      <c r="D16" s="114">
        <f>Athletics!K39</f>
        <v>76533</v>
      </c>
      <c r="E16" s="114">
        <f>Athletics!N39</f>
        <v>37893</v>
      </c>
      <c r="F16" s="114">
        <f>Athletics!Q39</f>
        <v>11183</v>
      </c>
      <c r="G16" s="114">
        <f>Athletics!T39</f>
        <v>181123</v>
      </c>
      <c r="H16" s="114">
        <f>Athletics!W39</f>
        <v>52580</v>
      </c>
      <c r="I16" s="114">
        <f>Athletics!Z39</f>
        <v>0</v>
      </c>
      <c r="J16" s="115">
        <f t="shared" si="0"/>
        <v>735915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17134</v>
      </c>
      <c r="C19" s="114">
        <f>Athletics!H41</f>
        <v>445000</v>
      </c>
      <c r="D19" s="114">
        <f>Athletics!K41</f>
        <v>30000</v>
      </c>
      <c r="E19" s="114">
        <f>Athletics!N41</f>
        <v>24000</v>
      </c>
      <c r="F19" s="114">
        <f>Athletics!Q41</f>
        <v>8000</v>
      </c>
      <c r="G19" s="114">
        <f>Athletics!T41</f>
        <v>181750</v>
      </c>
      <c r="H19" s="114">
        <f>Athletics!W41</f>
        <v>180000</v>
      </c>
      <c r="I19" s="114">
        <f>Athletics!Z41</f>
        <v>0</v>
      </c>
      <c r="J19" s="115">
        <f t="shared" si="0"/>
        <v>885884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30000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30000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1499567</v>
      </c>
      <c r="C23" s="120">
        <f>SUM(C7:C22)</f>
        <v>3997564</v>
      </c>
      <c r="D23" s="120">
        <f t="shared" ref="D23:J23" si="2">SUM(D7:D22)</f>
        <v>1372103</v>
      </c>
      <c r="E23" s="120">
        <f t="shared" si="2"/>
        <v>721095</v>
      </c>
      <c r="F23" s="120">
        <f t="shared" si="2"/>
        <v>405958</v>
      </c>
      <c r="G23" s="120">
        <f t="shared" si="2"/>
        <v>3549177</v>
      </c>
      <c r="H23" s="120">
        <f t="shared" si="2"/>
        <v>2188443</v>
      </c>
      <c r="I23" s="120">
        <f t="shared" si="2"/>
        <v>0</v>
      </c>
      <c r="J23" s="121">
        <f t="shared" si="2"/>
        <v>13733907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Michelle Erickson</cp:lastModifiedBy>
  <cp:lastPrinted>2025-08-12T17:45:39Z</cp:lastPrinted>
  <dcterms:created xsi:type="dcterms:W3CDTF">2010-02-11T21:59:50Z</dcterms:created>
  <dcterms:modified xsi:type="dcterms:W3CDTF">2025-08-12T17:56:24Z</dcterms:modified>
</cp:coreProperties>
</file>